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75" windowWidth="18795" windowHeight="11505"/>
  </bookViews>
  <sheets>
    <sheet name="7 муниципальные прогр. 2017" sheetId="3" r:id="rId1"/>
  </sheets>
  <definedNames>
    <definedName name="_xlnm._FilterDatabase" localSheetId="0" hidden="1">'7 муниципальные прогр. 2017'!$A$12:$H$268</definedName>
  </definedNames>
  <calcPr calcId="124519"/>
</workbook>
</file>

<file path=xl/calcChain.xml><?xml version="1.0" encoding="utf-8"?>
<calcChain xmlns="http://schemas.openxmlformats.org/spreadsheetml/2006/main">
  <c r="E181" i="3"/>
  <c r="E180" s="1"/>
  <c r="E146"/>
  <c r="E118"/>
  <c r="E119"/>
  <c r="G247" l="1"/>
  <c r="G246" s="1"/>
  <c r="F247"/>
  <c r="F246" s="1"/>
  <c r="F35"/>
  <c r="G35"/>
  <c r="E35"/>
  <c r="F257" l="1"/>
  <c r="F256" s="1"/>
  <c r="G257"/>
  <c r="G256" s="1"/>
  <c r="E257"/>
  <c r="E256" s="1"/>
  <c r="E255" s="1"/>
  <c r="E191"/>
  <c r="F191"/>
  <c r="G191"/>
  <c r="G263" l="1"/>
  <c r="G261"/>
  <c r="G253"/>
  <c r="G251"/>
  <c r="G243"/>
  <c r="G242" s="1"/>
  <c r="G241" s="1"/>
  <c r="G239"/>
  <c r="G238" s="1"/>
  <c r="G237" s="1"/>
  <c r="G235"/>
  <c r="G234" s="1"/>
  <c r="G233" s="1"/>
  <c r="G230"/>
  <c r="G229" s="1"/>
  <c r="G227"/>
  <c r="G225"/>
  <c r="G223"/>
  <c r="G219"/>
  <c r="G217"/>
  <c r="G215"/>
  <c r="G212"/>
  <c r="G210"/>
  <c r="G208"/>
  <c r="G205"/>
  <c r="G204"/>
  <c r="G199"/>
  <c r="G198" s="1"/>
  <c r="G196"/>
  <c r="G195" s="1"/>
  <c r="G189"/>
  <c r="G188" s="1"/>
  <c r="G186"/>
  <c r="G185" s="1"/>
  <c r="G178"/>
  <c r="G177" s="1"/>
  <c r="G175"/>
  <c r="G173"/>
  <c r="G167"/>
  <c r="G166" s="1"/>
  <c r="G165" s="1"/>
  <c r="G164" s="1"/>
  <c r="G163" s="1"/>
  <c r="G161"/>
  <c r="G160" s="1"/>
  <c r="G159" s="1"/>
  <c r="G158" s="1"/>
  <c r="G156"/>
  <c r="G155" s="1"/>
  <c r="G154" s="1"/>
  <c r="G153" s="1"/>
  <c r="G152" s="1"/>
  <c r="G150"/>
  <c r="G149" s="1"/>
  <c r="G148" s="1"/>
  <c r="G144"/>
  <c r="G143" s="1"/>
  <c r="G142" s="1"/>
  <c r="G138"/>
  <c r="G137" s="1"/>
  <c r="G136" s="1"/>
  <c r="G135" s="1"/>
  <c r="G133"/>
  <c r="G132" s="1"/>
  <c r="G131" s="1"/>
  <c r="G130" s="1"/>
  <c r="G128"/>
  <c r="G127" s="1"/>
  <c r="G126" s="1"/>
  <c r="G125" s="1"/>
  <c r="G123"/>
  <c r="G122" s="1"/>
  <c r="G121" s="1"/>
  <c r="G116"/>
  <c r="G115" s="1"/>
  <c r="G113"/>
  <c r="G112" s="1"/>
  <c r="G107"/>
  <c r="G106" s="1"/>
  <c r="G104"/>
  <c r="G103" s="1"/>
  <c r="G101"/>
  <c r="G99"/>
  <c r="G94"/>
  <c r="G93" s="1"/>
  <c r="G91"/>
  <c r="G90" s="1"/>
  <c r="G86"/>
  <c r="G85" s="1"/>
  <c r="G83"/>
  <c r="G82" s="1"/>
  <c r="G77"/>
  <c r="G76" s="1"/>
  <c r="G74"/>
  <c r="G73" s="1"/>
  <c r="G68"/>
  <c r="G67" s="1"/>
  <c r="G65"/>
  <c r="G64" s="1"/>
  <c r="G59"/>
  <c r="G58" s="1"/>
  <c r="G57" s="1"/>
  <c r="G56" s="1"/>
  <c r="G55" s="1"/>
  <c r="G53"/>
  <c r="G52" s="1"/>
  <c r="G49"/>
  <c r="G47"/>
  <c r="G45"/>
  <c r="G40"/>
  <c r="G39" s="1"/>
  <c r="G37"/>
  <c r="G31"/>
  <c r="G30" s="1"/>
  <c r="G28"/>
  <c r="G27" s="1"/>
  <c r="G25"/>
  <c r="G23"/>
  <c r="G17"/>
  <c r="G16" s="1"/>
  <c r="G15" s="1"/>
  <c r="G14" s="1"/>
  <c r="G13" s="1"/>
  <c r="F263"/>
  <c r="F261"/>
  <c r="F253"/>
  <c r="F251"/>
  <c r="F243"/>
  <c r="F242" s="1"/>
  <c r="F241" s="1"/>
  <c r="F239"/>
  <c r="F238" s="1"/>
  <c r="F237" s="1"/>
  <c r="F235"/>
  <c r="F234" s="1"/>
  <c r="F233" s="1"/>
  <c r="F230"/>
  <c r="F229" s="1"/>
  <c r="F227"/>
  <c r="F225"/>
  <c r="F223"/>
  <c r="F219"/>
  <c r="F217"/>
  <c r="F215"/>
  <c r="F212"/>
  <c r="F210"/>
  <c r="F208"/>
  <c r="F205"/>
  <c r="F204"/>
  <c r="F199"/>
  <c r="F198" s="1"/>
  <c r="F196"/>
  <c r="F195" s="1"/>
  <c r="F189"/>
  <c r="F188" s="1"/>
  <c r="F186"/>
  <c r="F185" s="1"/>
  <c r="F178"/>
  <c r="F177" s="1"/>
  <c r="F175"/>
  <c r="F173"/>
  <c r="F167"/>
  <c r="F166" s="1"/>
  <c r="F165" s="1"/>
  <c r="F164" s="1"/>
  <c r="F163" s="1"/>
  <c r="F161"/>
  <c r="F160" s="1"/>
  <c r="F159" s="1"/>
  <c r="F158" s="1"/>
  <c r="F156"/>
  <c r="F155" s="1"/>
  <c r="F154" s="1"/>
  <c r="F153" s="1"/>
  <c r="F152" s="1"/>
  <c r="F150"/>
  <c r="F149" s="1"/>
  <c r="F148" s="1"/>
  <c r="F144"/>
  <c r="F143" s="1"/>
  <c r="F142" s="1"/>
  <c r="F138"/>
  <c r="F137" s="1"/>
  <c r="F136" s="1"/>
  <c r="F135" s="1"/>
  <c r="F133"/>
  <c r="F132" s="1"/>
  <c r="F131" s="1"/>
  <c r="F130" s="1"/>
  <c r="F128"/>
  <c r="F127" s="1"/>
  <c r="F126" s="1"/>
  <c r="F125" s="1"/>
  <c r="F123"/>
  <c r="F122" s="1"/>
  <c r="F121" s="1"/>
  <c r="F116"/>
  <c r="F115" s="1"/>
  <c r="F113"/>
  <c r="F112" s="1"/>
  <c r="F107"/>
  <c r="F106" s="1"/>
  <c r="F104"/>
  <c r="F103" s="1"/>
  <c r="F101"/>
  <c r="F99"/>
  <c r="F94"/>
  <c r="F93" s="1"/>
  <c r="F91"/>
  <c r="F90" s="1"/>
  <c r="F86"/>
  <c r="F85" s="1"/>
  <c r="F83"/>
  <c r="F82" s="1"/>
  <c r="F77"/>
  <c r="F76" s="1"/>
  <c r="F74"/>
  <c r="F73" s="1"/>
  <c r="F68"/>
  <c r="F67" s="1"/>
  <c r="F65"/>
  <c r="F64" s="1"/>
  <c r="F59"/>
  <c r="F58" s="1"/>
  <c r="F57" s="1"/>
  <c r="F56" s="1"/>
  <c r="F55" s="1"/>
  <c r="F53"/>
  <c r="F52" s="1"/>
  <c r="F49"/>
  <c r="F47"/>
  <c r="F45"/>
  <c r="F40"/>
  <c r="F39" s="1"/>
  <c r="F37"/>
  <c r="F31"/>
  <c r="F30" s="1"/>
  <c r="F28"/>
  <c r="F27" s="1"/>
  <c r="F25"/>
  <c r="F23"/>
  <c r="F17"/>
  <c r="F16" s="1"/>
  <c r="F15" s="1"/>
  <c r="F14" s="1"/>
  <c r="F13" s="1"/>
  <c r="F22" l="1"/>
  <c r="F21" s="1"/>
  <c r="F260"/>
  <c r="F259" s="1"/>
  <c r="G222"/>
  <c r="F222"/>
  <c r="G250"/>
  <c r="G249" s="1"/>
  <c r="F63"/>
  <c r="F62" s="1"/>
  <c r="F61" s="1"/>
  <c r="F250"/>
  <c r="F249" s="1"/>
  <c r="G260"/>
  <c r="G259" s="1"/>
  <c r="G207"/>
  <c r="F194"/>
  <c r="F193" s="1"/>
  <c r="G184"/>
  <c r="G183" s="1"/>
  <c r="G172"/>
  <c r="G171" s="1"/>
  <c r="G170" s="1"/>
  <c r="F172"/>
  <c r="F171" s="1"/>
  <c r="F170" s="1"/>
  <c r="F98"/>
  <c r="F97" s="1"/>
  <c r="F96" s="1"/>
  <c r="G34"/>
  <c r="G33" s="1"/>
  <c r="F34"/>
  <c r="F33" s="1"/>
  <c r="G22"/>
  <c r="G21" s="1"/>
  <c r="G20" s="1"/>
  <c r="F232"/>
  <c r="F214"/>
  <c r="G214"/>
  <c r="F207"/>
  <c r="G194"/>
  <c r="G193" s="1"/>
  <c r="F184"/>
  <c r="F183" s="1"/>
  <c r="G141"/>
  <c r="G140" s="1"/>
  <c r="G111"/>
  <c r="G110" s="1"/>
  <c r="G109" s="1"/>
  <c r="G98"/>
  <c r="G97" s="1"/>
  <c r="G96" s="1"/>
  <c r="G89"/>
  <c r="G88" s="1"/>
  <c r="G81"/>
  <c r="G80" s="1"/>
  <c r="G72"/>
  <c r="G71" s="1"/>
  <c r="G70" s="1"/>
  <c r="F72"/>
  <c r="F71" s="1"/>
  <c r="F70" s="1"/>
  <c r="G63"/>
  <c r="G62" s="1"/>
  <c r="G61" s="1"/>
  <c r="F44"/>
  <c r="F43" s="1"/>
  <c r="F42" s="1"/>
  <c r="G44"/>
  <c r="G43" s="1"/>
  <c r="G42" s="1"/>
  <c r="G232"/>
  <c r="F81"/>
  <c r="F80" s="1"/>
  <c r="F89"/>
  <c r="F88" s="1"/>
  <c r="F111"/>
  <c r="F110" s="1"/>
  <c r="F109" s="1"/>
  <c r="F141"/>
  <c r="F140" s="1"/>
  <c r="E173"/>
  <c r="F20" l="1"/>
  <c r="F19" s="1"/>
  <c r="G203"/>
  <c r="G202" s="1"/>
  <c r="G201" s="1"/>
  <c r="F245"/>
  <c r="G19"/>
  <c r="F203"/>
  <c r="F202" s="1"/>
  <c r="F201" s="1"/>
  <c r="G245"/>
  <c r="G169"/>
  <c r="F169"/>
  <c r="G79"/>
  <c r="F79"/>
  <c r="E263"/>
  <c r="E49"/>
  <c r="G266" l="1"/>
  <c r="F266"/>
  <c r="E219"/>
  <c r="E239"/>
  <c r="E238" s="1"/>
  <c r="E237" s="1"/>
  <c r="E227"/>
  <c r="E199"/>
  <c r="E104"/>
  <c r="E103" l="1"/>
  <c r="E77"/>
  <c r="E178" l="1"/>
  <c r="E177" s="1"/>
  <c r="E107"/>
  <c r="E106" s="1"/>
  <c r="E189" l="1"/>
  <c r="E188" s="1"/>
  <c r="E116" l="1"/>
  <c r="E115" s="1"/>
  <c r="E86" l="1"/>
  <c r="E85" s="1"/>
  <c r="E74" l="1"/>
  <c r="E73" s="1"/>
  <c r="E76"/>
  <c r="E72" l="1"/>
  <c r="E71" s="1"/>
  <c r="E70" s="1"/>
  <c r="E261"/>
  <c r="E253"/>
  <c r="E251"/>
  <c r="E243"/>
  <c r="E242" s="1"/>
  <c r="E241" s="1"/>
  <c r="E235"/>
  <c r="E234" s="1"/>
  <c r="E233" s="1"/>
  <c r="E230"/>
  <c r="E225"/>
  <c r="E223"/>
  <c r="E217"/>
  <c r="E215"/>
  <c r="E212"/>
  <c r="E210"/>
  <c r="E208"/>
  <c r="E205"/>
  <c r="E204"/>
  <c r="E198"/>
  <c r="E196"/>
  <c r="E195" s="1"/>
  <c r="E186"/>
  <c r="E175"/>
  <c r="E172" s="1"/>
  <c r="E171" s="1"/>
  <c r="E167"/>
  <c r="E166" s="1"/>
  <c r="E165" s="1"/>
  <c r="E164" s="1"/>
  <c r="E163" s="1"/>
  <c r="E161"/>
  <c r="E160" s="1"/>
  <c r="E159" s="1"/>
  <c r="E158" s="1"/>
  <c r="E156"/>
  <c r="E155" s="1"/>
  <c r="E154" s="1"/>
  <c r="E153" s="1"/>
  <c r="E152" s="1"/>
  <c r="E150"/>
  <c r="E149" s="1"/>
  <c r="E148" s="1"/>
  <c r="E144"/>
  <c r="E143" s="1"/>
  <c r="E142" s="1"/>
  <c r="E138"/>
  <c r="E137" s="1"/>
  <c r="E136" s="1"/>
  <c r="E135" s="1"/>
  <c r="E133"/>
  <c r="E132" s="1"/>
  <c r="E131" s="1"/>
  <c r="E130" s="1"/>
  <c r="E128"/>
  <c r="E127" s="1"/>
  <c r="E126" s="1"/>
  <c r="E125" s="1"/>
  <c r="E123"/>
  <c r="E122" s="1"/>
  <c r="E121" s="1"/>
  <c r="E113"/>
  <c r="E112" s="1"/>
  <c r="E111" s="1"/>
  <c r="E101"/>
  <c r="E99"/>
  <c r="E94"/>
  <c r="E93" s="1"/>
  <c r="E91"/>
  <c r="E83"/>
  <c r="E82" s="1"/>
  <c r="E68"/>
  <c r="E67" s="1"/>
  <c r="E65"/>
  <c r="E64" s="1"/>
  <c r="E59"/>
  <c r="E58" s="1"/>
  <c r="E57" s="1"/>
  <c r="E56" s="1"/>
  <c r="E55" s="1"/>
  <c r="E53"/>
  <c r="E52" s="1"/>
  <c r="E47"/>
  <c r="E45"/>
  <c r="E40"/>
  <c r="E39" s="1"/>
  <c r="E37"/>
  <c r="E31"/>
  <c r="E30" s="1"/>
  <c r="E28"/>
  <c r="E27" s="1"/>
  <c r="E25"/>
  <c r="E23"/>
  <c r="E17"/>
  <c r="E16" s="1"/>
  <c r="E15" s="1"/>
  <c r="E14" s="1"/>
  <c r="E13" s="1"/>
  <c r="E22" l="1"/>
  <c r="E21" s="1"/>
  <c r="E90"/>
  <c r="E229"/>
  <c r="E232"/>
  <c r="E222"/>
  <c r="E141"/>
  <c r="E140" s="1"/>
  <c r="E260"/>
  <c r="E259" s="1"/>
  <c r="E194"/>
  <c r="E193" s="1"/>
  <c r="E170"/>
  <c r="E185"/>
  <c r="E184" s="1"/>
  <c r="E81"/>
  <c r="E80" s="1"/>
  <c r="E110"/>
  <c r="E109" s="1"/>
  <c r="E214"/>
  <c r="E44"/>
  <c r="E43" s="1"/>
  <c r="E42" s="1"/>
  <c r="E250"/>
  <c r="E249" s="1"/>
  <c r="E245" s="1"/>
  <c r="E207"/>
  <c r="E98"/>
  <c r="E89"/>
  <c r="E88" s="1"/>
  <c r="E34"/>
  <c r="E33" s="1"/>
  <c r="E63"/>
  <c r="E62" s="1"/>
  <c r="E61" s="1"/>
  <c r="E20" l="1"/>
  <c r="E97"/>
  <c r="E96" s="1"/>
  <c r="E79" s="1"/>
  <c r="E183"/>
  <c r="E169" s="1"/>
  <c r="E203"/>
  <c r="E202" s="1"/>
  <c r="E201" s="1"/>
  <c r="E19"/>
  <c r="E266" l="1"/>
  <c r="E268" s="1"/>
</calcChain>
</file>

<file path=xl/sharedStrings.xml><?xml version="1.0" encoding="utf-8"?>
<sst xmlns="http://schemas.openxmlformats.org/spreadsheetml/2006/main" count="531" uniqueCount="237">
  <si>
    <t>ИТОГО РАСХОДОВ</t>
  </si>
  <si>
    <t>Иные закупки товаров, работ и услуг для обеспечения государственных (муниципальных) нужд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</si>
  <si>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</si>
  <si>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</si>
  <si>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Субвенции на осуществление первичного воинского учета, на территории где отсутствуют военные комиссариаты</t>
  </si>
  <si>
    <t>Непрограммные расходы</t>
  </si>
  <si>
    <t>240</t>
  </si>
  <si>
    <t>200</t>
  </si>
  <si>
    <t>Уплата налогов, сборов и иных платежей</t>
  </si>
  <si>
    <t>Иные бюджетные ассигнования</t>
  </si>
  <si>
    <t>100</t>
  </si>
  <si>
    <t/>
  </si>
  <si>
    <t>120</t>
  </si>
  <si>
    <t>Расходы на обеспечение функций муниципальных органов</t>
  </si>
  <si>
    <t>Иные межбюджетные трансферты</t>
  </si>
  <si>
    <t>Межбюджетные трансферты</t>
  </si>
  <si>
    <t>Расходы на содержание главы муниципального образования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</si>
  <si>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</si>
  <si>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</si>
  <si>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Подпрограмма "Профилактика экстремизма"</t>
  </si>
  <si>
    <t>Подпрограмма "Развитие казачества"</t>
  </si>
  <si>
    <t>Подпрограмма "Дорожное хозяйство"</t>
  </si>
  <si>
    <t>Подпрограмма "Автомобильный транспорт"</t>
  </si>
  <si>
    <t>Услуги в области информационных технологий</t>
  </si>
  <si>
    <t>Подпрограмма "Регулирование качества окружающей среды"</t>
  </si>
  <si>
    <t xml:space="preserve"> Муниципальная программа "Обеспечение экологической безопасности в городском поселении Игрим" на 2014-2018 годы</t>
  </si>
  <si>
    <t>870</t>
  </si>
  <si>
    <t>Резервные средства</t>
  </si>
  <si>
    <t>800</t>
  </si>
  <si>
    <t>Подпрограмма "Профилактика незаконного оборота и потребления наркотических средств и психотропных веществ"</t>
  </si>
  <si>
    <t>Подпрограмма "Профилактика правонарушений"</t>
  </si>
  <si>
    <t>Подпрограмма "Создание условий для обеспечения качественными коммунальными услугами"</t>
  </si>
  <si>
    <t>Расходы местного бюджета на софинансирвоание муниципальной программы</t>
  </si>
  <si>
    <t xml:space="preserve"> Подпрограмма "Содействие трудоустройству граждан"</t>
  </si>
  <si>
    <t>Подпрограмма "Развитие массовой физической культуры и спорта"</t>
  </si>
  <si>
    <t>Подпрограмма "Дети Югры"</t>
  </si>
  <si>
    <t>Сумма</t>
  </si>
  <si>
    <t>ВР</t>
  </si>
  <si>
    <t>ЦСР</t>
  </si>
  <si>
    <t>Наименование показателя</t>
  </si>
  <si>
    <t>в тыс.руб.</t>
  </si>
  <si>
    <t>городского поселения Игрим</t>
  </si>
  <si>
    <t xml:space="preserve">                 к решению Совета депутатов</t>
  </si>
  <si>
    <t>Муниципальная программа "Развитие малого и среднего предпринимательства на территории городского поселения Игрим на 2015 - 2018 годы"</t>
  </si>
  <si>
    <t>Реализация мероприятий муниципальной программы "Развитие малого и среднего предпринимательства на территории городского поселения Игрим на 2015 - 2018 годы"</t>
  </si>
  <si>
    <t>0200000000</t>
  </si>
  <si>
    <t>0210000000</t>
  </si>
  <si>
    <t>Основное мероприятие "Организация отдыха, оздоровления и занятости детей"</t>
  </si>
  <si>
    <t>0210100000</t>
  </si>
  <si>
    <t>Подпрограмма "Укрепление единого культурного пространства"</t>
  </si>
  <si>
    <t>Основное мероприятие "Сохранение и развитие народного творчества и традиционной культуры"</t>
  </si>
  <si>
    <t>Расходы на обеспечение деятельности (оказание услуг)  муниципальных учреждений</t>
  </si>
  <si>
    <t>Подпрограмма "Повышение качества культурных услуг, предоставляемых в области библиотечного, музейного и архивного дела"</t>
  </si>
  <si>
    <t>Основное мероприятие "Развитие библиотечного дела"</t>
  </si>
  <si>
    <t xml:space="preserve">Субсидии на модернизацию общедоступных муниципальных библиотек в рамках  подпрограммы "Обеспечение прав граждан на доступ к культурным ценностям и информации" </t>
  </si>
  <si>
    <t xml:space="preserve">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</t>
  </si>
  <si>
    <t>Расходы на обеспечение деятельности (оказание услуг)муниципальных учреждений</t>
  </si>
  <si>
    <t>0300000000</t>
  </si>
  <si>
    <t>0340000000</t>
  </si>
  <si>
    <t>0340200000</t>
  </si>
  <si>
    <t>0340200590</t>
  </si>
  <si>
    <t>0310000000</t>
  </si>
  <si>
    <t>0310100000</t>
  </si>
  <si>
    <t>0310182070</t>
  </si>
  <si>
    <t>0310100590</t>
  </si>
  <si>
    <t>0310200000</t>
  </si>
  <si>
    <t>0310282440</t>
  </si>
  <si>
    <t>0310200590</t>
  </si>
  <si>
    <t>0340282440</t>
  </si>
  <si>
    <t>Основное мероприятие "Развитие музейного дела"</t>
  </si>
  <si>
    <t>0400000000</t>
  </si>
  <si>
    <t>0410000000</t>
  </si>
  <si>
    <t>Основное мероприятие "Обеспечение организации и проведения физкультурных и массовых спортивных мероприятий"</t>
  </si>
  <si>
    <t>0410100000</t>
  </si>
  <si>
    <t>0410199990</t>
  </si>
  <si>
    <t>0500000000</t>
  </si>
  <si>
    <t>0510000000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</si>
  <si>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</si>
  <si>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0510100000</t>
  </si>
  <si>
    <t>Иные межбюджетные трансферты на реализацию мероприятий по содействию трудоустройству граждан в рамках подпрограммы "Содействие трудоустойству граждан"</t>
  </si>
  <si>
    <t>0510185060</t>
  </si>
  <si>
    <t>Расходы местного бюджета (в т.ч. и поселения) на софинансирование программ</t>
  </si>
  <si>
    <t>0900000000</t>
  </si>
  <si>
    <t>0910000000</t>
  </si>
  <si>
    <t>Основное мероприятие "Подготовка систем коммунальной инфраструктуры к осенне-зимнему периоду"</t>
  </si>
  <si>
    <t>0910200000</t>
  </si>
  <si>
    <t>Реализация мероприятий (в случае если не предусмотрено по обособленным направлениям расходов)</t>
  </si>
  <si>
    <t>Подпрограмма "Содействие проведению капитального ремонта многоквартирных домов"</t>
  </si>
  <si>
    <t>0920000000</t>
  </si>
  <si>
    <t>0920200000</t>
  </si>
  <si>
    <t>Субсидии неккомерческой организации Югорский фонд капитального ремонта многоквартирных домов</t>
  </si>
  <si>
    <t>0920296010</t>
  </si>
  <si>
    <t>0920299990</t>
  </si>
  <si>
    <t>Подпрограмма "Обеспечение реализации муниципальной программы"</t>
  </si>
  <si>
    <t>0960000000</t>
  </si>
  <si>
    <t>Основное  мероприятие «Содержание муниципального жилого фонда»</t>
  </si>
  <si>
    <t>0960200000</t>
  </si>
  <si>
    <t>0960299990</t>
  </si>
  <si>
    <t>1000000000</t>
  </si>
  <si>
    <t>1010000000</t>
  </si>
  <si>
    <t>Основное мероприятие "Создание условий для деятельности народных дружин"</t>
  </si>
  <si>
    <t>1010300000</t>
  </si>
  <si>
    <t>Субсидии  для создания условий для деятельности народных дружин</t>
  </si>
  <si>
    <t>1010382300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</si>
  <si>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</si>
  <si>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1010800000</t>
  </si>
  <si>
    <t>Осуществление переданных органам государственной власти субъектов РФ в соответствии с п. 1 статьи 4 ФЗ "Об актах гражданского состояния"полномочий РФ на государственную регистацию актов гражданского состояния в рамках подпрограмм "Создание условий для выполнения функций, направленных на обеспечение прав и законных интересов жителей ХМАО-Югрф в отдельных сферах жизнедеятельности" (за счет средств автономного округа)</t>
  </si>
  <si>
    <t>10108D9300</t>
  </si>
  <si>
    <t>1020000000</t>
  </si>
  <si>
    <t>Основное мероприятие "Профилактические мероприятия по противодействию и злоупотреблению наркотикам и их незаконному обороту"</t>
  </si>
  <si>
    <t>1020100000</t>
  </si>
  <si>
    <t>Мероприятия по противодействию злоупотреблению наркотиками и их незаконному обороту</t>
  </si>
  <si>
    <t>1020120040</t>
  </si>
  <si>
    <t>1030000000</t>
  </si>
  <si>
    <t>Основное мероприятие "Укрепление толерантности и профилактики экстремизма в молодежной среде"</t>
  </si>
  <si>
    <t>1030100000</t>
  </si>
  <si>
    <t>1030199990</t>
  </si>
  <si>
    <t>1040000000</t>
  </si>
  <si>
    <t>Основное мероприятие "Создание условий  для деятельности добровольных формирований населения из числа казаков по охране общественного порядка"</t>
  </si>
  <si>
    <t>1040100000</t>
  </si>
  <si>
    <t>1040199990</t>
  </si>
  <si>
    <t>Подпрограмма «Организация и обеспечение меропряитий в сфере граждансокй обороны, защиты населения и территории от чрезвычайных ситуаций»</t>
  </si>
  <si>
    <t>Основное мероприятие "Создание и содержание резервов материальных ресурсов (запасов) для предупреждения, ликвидации чрезвычайных ситуаций"</t>
  </si>
  <si>
    <t>1110320030</t>
  </si>
  <si>
    <t>1200000000</t>
  </si>
  <si>
    <t>1220000000</t>
  </si>
  <si>
    <t>Основное мероприятие "Очистка водоохранных зон, очистка затопляемой зоны от металлолома, строительного мусора"</t>
  </si>
  <si>
    <t>1220200000</t>
  </si>
  <si>
    <t>1220299990</t>
  </si>
  <si>
    <t>1330000000</t>
  </si>
  <si>
    <t>Основное мероприятие "Оказание финансовой поддержки субъектам малого и среднего предпринимательства"</t>
  </si>
  <si>
    <t>1330200000</t>
  </si>
  <si>
    <t>1330299990</t>
  </si>
  <si>
    <t>1400000000</t>
  </si>
  <si>
    <t>Подпрограмма «Развитие информационного общества и обеспечение деятельности органов местного самоуправления»</t>
  </si>
  <si>
    <t>1410000000</t>
  </si>
  <si>
    <t xml:space="preserve"> Основное мероприятие "Управление развитием информационного общества и формированием электронного муниципалитета"</t>
  </si>
  <si>
    <t>1410100000</t>
  </si>
  <si>
    <t>1410120070</t>
  </si>
  <si>
    <t>1500000000</t>
  </si>
  <si>
    <t>1510000000</t>
  </si>
  <si>
    <t>Основное мероприятие "Обеспечение доступности и повышения качества транспортных услуг автомобильным транспортом"</t>
  </si>
  <si>
    <t>1510100000</t>
  </si>
  <si>
    <t>Предоставление субсидий организациям</t>
  </si>
  <si>
    <t>1510161100</t>
  </si>
  <si>
    <t>1540000000</t>
  </si>
  <si>
    <t>1700000000</t>
  </si>
  <si>
    <t>Иные межбюджетные трансферты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</si>
  <si>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1800000000</t>
  </si>
  <si>
    <t>Подпрограмма "Совершенствование системы управления в администрации городского поселения Игрим"</t>
  </si>
  <si>
    <t>Основное мероприятие "Содержание   администрации городского поселения Игрим"</t>
  </si>
  <si>
    <t>1810100590</t>
  </si>
  <si>
    <t xml:space="preserve"> Прочие мероприятия органов местного самоуправления</t>
  </si>
  <si>
    <t>1810102400</t>
  </si>
  <si>
    <t>1810189020</t>
  </si>
  <si>
    <t>2200000000</t>
  </si>
  <si>
    <t>Основное мероприятие "Мероприятия по санитарной очистке территорий поселения"</t>
  </si>
  <si>
    <t>2200300000</t>
  </si>
  <si>
    <t>2200399990</t>
  </si>
  <si>
    <t>Основное мероприятие "Техническое обслуживание и эксплуатация сетей уличного освещения"</t>
  </si>
  <si>
    <t>2200700000</t>
  </si>
  <si>
    <t>2200799990</t>
  </si>
  <si>
    <t>5000000000</t>
  </si>
  <si>
    <t>Непрограммное направление деятельности "Организация воинского учета"</t>
  </si>
  <si>
    <t>5000100000</t>
  </si>
  <si>
    <t>5000151180</t>
  </si>
  <si>
    <t>Непрограммное направление деятельности Ликвидация подведомственного учреждения</t>
  </si>
  <si>
    <t>5000199990</t>
  </si>
  <si>
    <t>Муниципальная программа "Обеспечение доступным и комфортным жильем жителей городского поселения Игрим в 2016-2020 годах"</t>
  </si>
  <si>
    <t>0800000000</t>
  </si>
  <si>
    <t>0820000000</t>
  </si>
  <si>
    <t>0820300000</t>
  </si>
  <si>
    <t>0820389010</t>
  </si>
  <si>
    <t>Основное мероприятие "Ликвидация непригодного жилищного фонда"</t>
  </si>
  <si>
    <t>Иные межбюджетные трансферты из бюджетов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</si>
  <si>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0820399990</t>
  </si>
  <si>
    <t>Основное мероприятие "Предоставление иных межбюджетных трансфертов поселениям на содержание уличной сети"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</si>
  <si>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</si>
  <si>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</si>
  <si>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1700100000</t>
  </si>
  <si>
    <t>1700199990</t>
  </si>
  <si>
    <t>Субсидии на реконструкцию, расширение, модернизацию, строительство объектов коммунального комплекса в рамках подпрограммы "Создание условий для обеспечения качественными коммунальными услугами"</t>
  </si>
  <si>
    <t>0910282190</t>
  </si>
  <si>
    <t>Основное  мероприятие "Управление  и содержание общего имущества многоквартирных домов"</t>
  </si>
  <si>
    <t>Расходы местного бюджета (в т.ч. и поселения) на софинансирование программ из бюджета автономного округа</t>
  </si>
  <si>
    <t>1540300000</t>
  </si>
  <si>
    <t>1540389010</t>
  </si>
  <si>
    <t>Расходы на выплаты персоналу казенных учреждений</t>
  </si>
  <si>
    <t>1540399990</t>
  </si>
  <si>
    <t>0960261100</t>
  </si>
  <si>
    <t>Управление Резервным фондом</t>
  </si>
  <si>
    <t>Основное мероприятие "Организация пропаганды и обучение населения в области гражданской обороны и чрезвычайных ситуаций"</t>
  </si>
  <si>
    <t>1110100000</t>
  </si>
  <si>
    <t>1110122020</t>
  </si>
  <si>
    <t>1110300000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</si>
  <si>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</si>
  <si>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1510189020</t>
  </si>
  <si>
    <t>1700189020</t>
  </si>
  <si>
    <t>Основное мероприятие "Управление и распоряжение муниципальным имуществом и земельными ресурсами"</t>
  </si>
  <si>
    <t>03101S2070</t>
  </si>
  <si>
    <t>05101S5060</t>
  </si>
  <si>
    <t>09102S2190</t>
  </si>
  <si>
    <t>10103S2300</t>
  </si>
  <si>
    <t>0210199990</t>
  </si>
  <si>
    <t>Исполнение судебных актов</t>
  </si>
  <si>
    <t>0960289020</t>
  </si>
  <si>
    <t>Основное мероприятие "Содержание и озеленение парковых зон на территории поселка и территории аэропорта"</t>
  </si>
  <si>
    <t>2200500000</t>
  </si>
  <si>
    <t>2200599990</t>
  </si>
  <si>
    <t>Распределение бюджетных ассигнований по целевым статьям (муниципальным программам городского поселения Игрим и непрограмным направлениям деятельности), группам и подгруппам видов расходов классификации расходов бюджета городского поселения Игрим на 2017 год.</t>
  </si>
  <si>
    <t>5000122030</t>
  </si>
  <si>
    <t>Условно утверждаемые расходы</t>
  </si>
  <si>
    <t>Основное мероприятие "Обеспечение деятельности администрации городского поселения Игрим"</t>
  </si>
  <si>
    <t>5000200000</t>
  </si>
  <si>
    <t>5000289020</t>
  </si>
  <si>
    <t>Предоставление субсидий бюджетным, автономным учреждениям и иным некоммерческим организациям</t>
  </si>
  <si>
    <t>Субсидии некоммерческим организациям (за исключением
государственных (муниципальных) учреждений)</t>
  </si>
  <si>
    <t>Муниципальная программа «Благоустройство и озеленение территории городского поселения Игрим на 2014-2019 годы»</t>
  </si>
  <si>
    <t>Муниципальная программа «Защита населения и территорий от чрезвычайных ситуаций, обеспечение пожарной безопасности в городском поселении Игрим на 2014-2019 годы»</t>
  </si>
  <si>
    <t xml:space="preserve"> Муниципальная программа «Развитие жилищно-коммунального комплекса и повышение энергетической эффективности в городском поселении Игрим на 2014-2019 годы»</t>
  </si>
  <si>
    <t xml:space="preserve">Муниципальная программа «Развитие физической культуры и спорта на территории городского поселения Игрим на 2014-2019 годы» </t>
  </si>
  <si>
    <t xml:space="preserve">Муниципальная программа «Развитие культуры в городском поселении Игрим на 2014-2019 годы» </t>
  </si>
  <si>
    <t xml:space="preserve">Муниципальная программа«Содействие занятости населения в городском поселении Игрим на 2014-2019 годы» </t>
  </si>
  <si>
    <t>Муниципальная программа «Обеспечение прав и законных интересов населения городского поселения Игрим в отдельных сферах жизнедеятельности на 2014-2019 годы»</t>
  </si>
  <si>
    <t>Муниципальная программа «Социальная поддержка жителей городского поселения Игрим на 2014-2019 годы»</t>
  </si>
  <si>
    <t>Подпрограмма "Содействие развитию жилищного строительства на 2016-2020 годы"</t>
  </si>
  <si>
    <t xml:space="preserve"> Муниципальная программа «Информационное общество на территории  городского поселения Игрим на 2014-2019 годы»</t>
  </si>
  <si>
    <t>Муниципальная программа «Развитие и содержание дорожно-транспортной системы на территории городского поселения Игрим  на 2014-2019  годы»</t>
  </si>
  <si>
    <t>Муниципальная программа «Управление муниципальным имуществом в городском поселении Игрим на 2014-2019 годы»</t>
  </si>
  <si>
    <t>Муниципальная программа «Повышение эффективности муниципального управления в городском поселении Игрим на 2014-2019 годы»</t>
  </si>
  <si>
    <t xml:space="preserve">от 22.12.2016 г.   №272 </t>
  </si>
  <si>
    <t>Приложение № 5</t>
  </si>
  <si>
    <t>1010399990</t>
  </si>
  <si>
    <t>Иные выплаты населению</t>
  </si>
  <si>
    <t>1510199990</t>
  </si>
  <si>
    <t>"Приложение № 7</t>
  </si>
  <si>
    <t>от 30.03.2017 г.   №285</t>
  </si>
</sst>
</file>

<file path=xl/styles.xml><?xml version="1.0" encoding="utf-8"?>
<styleSheet xmlns="http://schemas.openxmlformats.org/spreadsheetml/2006/main">
  <numFmts count="6">
    <numFmt numFmtId="164" formatCode="#,##0.0_ ;[Red]\-#,##0.0\ "/>
    <numFmt numFmtId="165" formatCode="#,##0.0;[Red]\-#,##0.0;0.0"/>
    <numFmt numFmtId="166" formatCode="000;;"/>
    <numFmt numFmtId="167" formatCode="000"/>
    <numFmt numFmtId="168" formatCode="0000000"/>
    <numFmt numFmtId="169" formatCode="0000"/>
  </numFmts>
  <fonts count="1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2" fillId="0" borderId="0"/>
    <xf numFmtId="0" fontId="5" fillId="0" borderId="0"/>
    <xf numFmtId="0" fontId="1" fillId="0" borderId="0"/>
    <xf numFmtId="0" fontId="1" fillId="0" borderId="0"/>
  </cellStyleXfs>
  <cellXfs count="47">
    <xf numFmtId="0" fontId="0" fillId="0" borderId="0" xfId="0"/>
    <xf numFmtId="0" fontId="3" fillId="0" borderId="0" xfId="1" applyNumberFormat="1" applyFont="1" applyFill="1" applyAlignment="1" applyProtection="1">
      <alignment horizontal="center"/>
      <protection hidden="1"/>
    </xf>
    <xf numFmtId="0" fontId="3" fillId="0" borderId="0" xfId="1" applyFont="1" applyFill="1"/>
    <xf numFmtId="0" fontId="4" fillId="0" borderId="0" xfId="1" applyFont="1" applyFill="1" applyAlignment="1">
      <alignment horizontal="right"/>
    </xf>
    <xf numFmtId="0" fontId="3" fillId="0" borderId="0" xfId="1" applyFont="1" applyFill="1" applyProtection="1">
      <protection hidden="1"/>
    </xf>
    <xf numFmtId="164" fontId="3" fillId="0" borderId="0" xfId="1" applyNumberFormat="1" applyFont="1" applyFill="1"/>
    <xf numFmtId="0" fontId="3" fillId="0" borderId="0" xfId="1" applyNumberFormat="1" applyFont="1" applyFill="1" applyBorder="1" applyAlignment="1" applyProtection="1">
      <alignment horizontal="center" wrapText="1"/>
      <protection hidden="1"/>
    </xf>
    <xf numFmtId="0" fontId="3" fillId="0" borderId="1" xfId="1" applyNumberFormat="1" applyFont="1" applyFill="1" applyBorder="1" applyAlignment="1" applyProtection="1">
      <alignment horizont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167" fontId="6" fillId="0" borderId="1" xfId="1" applyNumberFormat="1" applyFont="1" applyFill="1" applyBorder="1" applyAlignment="1" applyProtection="1">
      <alignment vertical="center" wrapText="1"/>
      <protection hidden="1"/>
    </xf>
    <xf numFmtId="49" fontId="6" fillId="0" borderId="1" xfId="1" applyNumberFormat="1" applyFont="1" applyFill="1" applyBorder="1" applyAlignment="1" applyProtection="1">
      <alignment horizontal="center" vertical="center"/>
      <protection hidden="1"/>
    </xf>
    <xf numFmtId="166" fontId="6" fillId="0" borderId="1" xfId="1" applyNumberFormat="1" applyFont="1" applyFill="1" applyBorder="1" applyAlignment="1" applyProtection="1">
      <alignment horizontal="center" vertical="center"/>
      <protection hidden="1"/>
    </xf>
    <xf numFmtId="165" fontId="6" fillId="0" borderId="1" xfId="1" applyNumberFormat="1" applyFont="1" applyFill="1" applyBorder="1" applyAlignment="1" applyProtection="1">
      <alignment horizontal="right" vertical="center"/>
      <protection hidden="1"/>
    </xf>
    <xf numFmtId="49" fontId="6" fillId="0" borderId="1" xfId="0" applyNumberFormat="1" applyFont="1" applyFill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horizontal="left" vertical="top" wrapText="1"/>
    </xf>
    <xf numFmtId="49" fontId="6" fillId="0" borderId="1" xfId="2" applyNumberFormat="1" applyFont="1" applyFill="1" applyBorder="1" applyAlignment="1" applyProtection="1">
      <alignment horizontal="center" vertical="center" wrapText="1"/>
      <protection hidden="1"/>
    </xf>
    <xf numFmtId="169" fontId="6" fillId="0" borderId="1" xfId="1" applyNumberFormat="1" applyFont="1" applyFill="1" applyBorder="1" applyAlignment="1" applyProtection="1">
      <alignment horizontal="left" vertical="center" wrapText="1"/>
      <protection hidden="1"/>
    </xf>
    <xf numFmtId="49" fontId="6" fillId="0" borderId="0" xfId="2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wrapText="1"/>
      <protection hidden="1"/>
    </xf>
    <xf numFmtId="49" fontId="6" fillId="0" borderId="1" xfId="0" applyNumberFormat="1" applyFont="1" applyFill="1" applyBorder="1" applyAlignment="1">
      <alignment horizontal="center" vertical="center" wrapText="1"/>
    </xf>
    <xf numFmtId="168" fontId="6" fillId="0" borderId="1" xfId="1" applyNumberFormat="1" applyFont="1" applyFill="1" applyBorder="1" applyAlignment="1" applyProtection="1">
      <alignment vertical="center" wrapText="1"/>
      <protection hidden="1"/>
    </xf>
    <xf numFmtId="169" fontId="6" fillId="0" borderId="1" xfId="1" applyNumberFormat="1" applyFont="1" applyFill="1" applyBorder="1" applyAlignment="1" applyProtection="1">
      <alignment vertical="center" wrapText="1"/>
      <protection hidden="1"/>
    </xf>
    <xf numFmtId="0" fontId="6" fillId="0" borderId="1" xfId="1" applyNumberFormat="1" applyFont="1" applyFill="1" applyBorder="1" applyAlignment="1" applyProtection="1">
      <protection hidden="1"/>
    </xf>
    <xf numFmtId="164" fontId="6" fillId="0" borderId="1" xfId="1" applyNumberFormat="1" applyFont="1" applyFill="1" applyBorder="1" applyAlignment="1" applyProtection="1">
      <protection hidden="1"/>
    </xf>
    <xf numFmtId="0" fontId="7" fillId="0" borderId="1" xfId="1" applyNumberFormat="1" applyFont="1" applyFill="1" applyBorder="1" applyAlignment="1" applyProtection="1">
      <alignment wrapText="1"/>
      <protection hidden="1"/>
    </xf>
    <xf numFmtId="0" fontId="6" fillId="0" borderId="0" xfId="1" applyFont="1" applyFill="1" applyAlignment="1">
      <alignment horizontal="center" vertical="center"/>
    </xf>
    <xf numFmtId="0" fontId="6" fillId="0" borderId="0" xfId="1" applyFont="1" applyFill="1" applyAlignment="1" applyProtection="1">
      <alignment horizontal="center" vertical="center"/>
      <protection hidden="1"/>
    </xf>
    <xf numFmtId="0" fontId="6" fillId="0" borderId="0" xfId="1" applyNumberFormat="1" applyFont="1" applyFill="1" applyAlignment="1" applyProtection="1">
      <alignment horizontal="center" vertical="center"/>
      <protection hidden="1"/>
    </xf>
    <xf numFmtId="0" fontId="6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Font="1" applyFill="1" applyAlignment="1">
      <alignment vertical="center"/>
    </xf>
    <xf numFmtId="0" fontId="3" fillId="0" borderId="0" xfId="1" applyFont="1" applyFill="1" applyAlignment="1" applyProtection="1">
      <alignment vertical="center"/>
      <protection hidden="1"/>
    </xf>
    <xf numFmtId="0" fontId="3" fillId="0" borderId="0" xfId="1" applyNumberFormat="1" applyFont="1" applyFill="1" applyAlignment="1" applyProtection="1">
      <alignment vertical="center"/>
      <protection hidden="1"/>
    </xf>
    <xf numFmtId="0" fontId="3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6" fillId="0" borderId="1" xfId="1" applyFont="1" applyFill="1" applyBorder="1" applyAlignment="1">
      <alignment vertical="center"/>
    </xf>
    <xf numFmtId="0" fontId="6" fillId="0" borderId="0" xfId="1" applyFont="1" applyFill="1" applyAlignment="1">
      <alignment vertical="center"/>
    </xf>
    <xf numFmtId="0" fontId="6" fillId="0" borderId="1" xfId="1" applyNumberFormat="1" applyFont="1" applyFill="1" applyBorder="1" applyAlignment="1" applyProtection="1">
      <alignment vertical="center"/>
      <protection hidden="1"/>
    </xf>
    <xf numFmtId="49" fontId="6" fillId="0" borderId="2" xfId="0" applyNumberFormat="1" applyFont="1" applyFill="1" applyBorder="1" applyAlignment="1">
      <alignment horizontal="left" vertical="center" wrapText="1"/>
    </xf>
    <xf numFmtId="167" fontId="6" fillId="0" borderId="2" xfId="1" applyNumberFormat="1" applyFont="1" applyFill="1" applyBorder="1" applyAlignment="1" applyProtection="1">
      <alignment vertical="center" wrapText="1"/>
      <protection hidden="1"/>
    </xf>
    <xf numFmtId="0" fontId="6" fillId="0" borderId="0" xfId="1" applyNumberFormat="1" applyFont="1" applyFill="1" applyBorder="1" applyAlignment="1" applyProtection="1">
      <alignment vertical="center" wrapText="1"/>
      <protection hidden="1"/>
    </xf>
    <xf numFmtId="165" fontId="6" fillId="2" borderId="1" xfId="1" applyNumberFormat="1" applyFont="1" applyFill="1" applyBorder="1" applyAlignment="1" applyProtection="1">
      <alignment horizontal="right" vertical="center"/>
      <protection hidden="1"/>
    </xf>
    <xf numFmtId="0" fontId="6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0" xfId="1" applyFont="1" applyFill="1" applyAlignment="1">
      <alignment horizontal="right"/>
    </xf>
    <xf numFmtId="0" fontId="6" fillId="0" borderId="0" xfId="1" applyNumberFormat="1" applyFont="1" applyFill="1" applyBorder="1" applyAlignment="1" applyProtection="1">
      <alignment horizont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0" xfId="1" applyNumberFormat="1" applyFont="1" applyFill="1" applyBorder="1" applyAlignment="1" applyProtection="1">
      <alignment horizontal="center" vertical="center" wrapText="1"/>
      <protection hidden="1"/>
    </xf>
  </cellXfs>
  <cellStyles count="6">
    <cellStyle name="Обычный" xfId="0" builtinId="0"/>
    <cellStyle name="Обычный 2" xfId="1"/>
    <cellStyle name="Обычный 3" xfId="3"/>
    <cellStyle name="Обычный 4" xfId="4"/>
    <cellStyle name="Обычный 5" xfId="5"/>
    <cellStyle name="Обычный_tmp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1">
    <pageSetUpPr fitToPage="1"/>
  </sheetPr>
  <dimension ref="B1:H268"/>
  <sheetViews>
    <sheetView tabSelected="1" topLeftCell="B1" zoomScale="130" zoomScaleNormal="130" workbookViewId="0">
      <selection activeCell="B9" sqref="B9:E9"/>
    </sheetView>
  </sheetViews>
  <sheetFormatPr defaultColWidth="11.140625" defaultRowHeight="12.75"/>
  <cols>
    <col min="1" max="1" width="2.5703125" style="2" customWidth="1"/>
    <col min="2" max="2" width="64.28515625" style="2" customWidth="1"/>
    <col min="3" max="3" width="11.5703125" style="25" customWidth="1"/>
    <col min="4" max="4" width="6" style="29" customWidth="1"/>
    <col min="5" max="5" width="9.140625" style="2" customWidth="1"/>
    <col min="6" max="7" width="12.140625" style="2" hidden="1" customWidth="1"/>
    <col min="8" max="16384" width="11.140625" style="2"/>
  </cols>
  <sheetData>
    <row r="1" spans="2:7">
      <c r="E1" s="42" t="s">
        <v>231</v>
      </c>
    </row>
    <row r="2" spans="2:7">
      <c r="E2" s="42" t="s">
        <v>42</v>
      </c>
    </row>
    <row r="3" spans="2:7">
      <c r="E3" s="42" t="s">
        <v>41</v>
      </c>
    </row>
    <row r="4" spans="2:7">
      <c r="E4" s="42" t="s">
        <v>236</v>
      </c>
    </row>
    <row r="5" spans="2:7">
      <c r="E5" s="42" t="s">
        <v>235</v>
      </c>
      <c r="F5" s="3"/>
      <c r="G5" s="3"/>
    </row>
    <row r="6" spans="2:7" ht="13.5" customHeight="1">
      <c r="E6" s="42" t="s">
        <v>42</v>
      </c>
      <c r="F6" s="3"/>
      <c r="G6" s="3"/>
    </row>
    <row r="7" spans="2:7" ht="12.75" customHeight="1">
      <c r="B7" s="4"/>
      <c r="C7" s="26"/>
      <c r="D7" s="30"/>
      <c r="E7" s="42" t="s">
        <v>41</v>
      </c>
      <c r="F7" s="3"/>
      <c r="G7" s="3"/>
    </row>
    <row r="8" spans="2:7" ht="12.75" customHeight="1">
      <c r="B8" s="1"/>
      <c r="C8" s="27"/>
      <c r="D8" s="31"/>
      <c r="E8" s="42" t="s">
        <v>230</v>
      </c>
      <c r="F8" s="3"/>
      <c r="G8" s="3"/>
    </row>
    <row r="9" spans="2:7" ht="61.5" customHeight="1">
      <c r="B9" s="46" t="s">
        <v>209</v>
      </c>
      <c r="C9" s="46"/>
      <c r="D9" s="46"/>
      <c r="E9" s="46"/>
      <c r="F9" s="39"/>
      <c r="G9" s="39"/>
    </row>
    <row r="10" spans="2:7" ht="10.5" customHeight="1">
      <c r="B10" s="6"/>
      <c r="C10" s="41"/>
      <c r="D10" s="32"/>
      <c r="E10" s="43" t="s">
        <v>40</v>
      </c>
      <c r="F10" s="6" t="s">
        <v>40</v>
      </c>
      <c r="G10" s="6" t="s">
        <v>40</v>
      </c>
    </row>
    <row r="11" spans="2:7" ht="11.25" customHeight="1">
      <c r="B11" s="7" t="s">
        <v>39</v>
      </c>
      <c r="C11" s="10" t="s">
        <v>38</v>
      </c>
      <c r="D11" s="33" t="s">
        <v>37</v>
      </c>
      <c r="E11" s="8" t="s">
        <v>36</v>
      </c>
      <c r="F11" s="44" t="s">
        <v>36</v>
      </c>
      <c r="G11" s="45"/>
    </row>
    <row r="12" spans="2:7" ht="12" customHeight="1">
      <c r="B12" s="7"/>
      <c r="C12" s="10"/>
      <c r="D12" s="33"/>
      <c r="E12" s="8">
        <v>2017</v>
      </c>
      <c r="F12" s="8">
        <v>2018</v>
      </c>
      <c r="G12" s="8">
        <v>2019</v>
      </c>
    </row>
    <row r="13" spans="2:7" ht="24">
      <c r="B13" s="9" t="s">
        <v>224</v>
      </c>
      <c r="C13" s="10" t="s">
        <v>45</v>
      </c>
      <c r="D13" s="11"/>
      <c r="E13" s="12">
        <f t="shared" ref="E13:G17" si="0">E14</f>
        <v>370</v>
      </c>
      <c r="F13" s="12">
        <f t="shared" si="0"/>
        <v>0</v>
      </c>
      <c r="G13" s="12">
        <f t="shared" si="0"/>
        <v>0</v>
      </c>
    </row>
    <row r="14" spans="2:7">
      <c r="B14" s="13" t="s">
        <v>35</v>
      </c>
      <c r="C14" s="10" t="s">
        <v>46</v>
      </c>
      <c r="D14" s="11"/>
      <c r="E14" s="12">
        <f t="shared" si="0"/>
        <v>370</v>
      </c>
      <c r="F14" s="12">
        <f t="shared" si="0"/>
        <v>0</v>
      </c>
      <c r="G14" s="12">
        <f t="shared" si="0"/>
        <v>0</v>
      </c>
    </row>
    <row r="15" spans="2:7">
      <c r="B15" s="13" t="s">
        <v>47</v>
      </c>
      <c r="C15" s="10" t="s">
        <v>48</v>
      </c>
      <c r="D15" s="11"/>
      <c r="E15" s="12">
        <f t="shared" si="0"/>
        <v>370</v>
      </c>
      <c r="F15" s="12">
        <f t="shared" si="0"/>
        <v>0</v>
      </c>
      <c r="G15" s="12">
        <f t="shared" si="0"/>
        <v>0</v>
      </c>
    </row>
    <row r="16" spans="2:7" ht="24">
      <c r="B16" s="13" t="s">
        <v>86</v>
      </c>
      <c r="C16" s="10" t="s">
        <v>203</v>
      </c>
      <c r="D16" s="11"/>
      <c r="E16" s="12">
        <f t="shared" si="0"/>
        <v>370</v>
      </c>
      <c r="F16" s="12">
        <f t="shared" si="0"/>
        <v>0</v>
      </c>
      <c r="G16" s="12">
        <f t="shared" si="0"/>
        <v>0</v>
      </c>
    </row>
    <row r="17" spans="2:8" ht="36">
      <c r="B17" s="9" t="s">
        <v>3</v>
      </c>
      <c r="C17" s="10" t="s">
        <v>203</v>
      </c>
      <c r="D17" s="11">
        <v>100</v>
      </c>
      <c r="E17" s="12">
        <f t="shared" si="0"/>
        <v>370</v>
      </c>
      <c r="F17" s="12">
        <f t="shared" si="0"/>
        <v>0</v>
      </c>
      <c r="G17" s="12">
        <f t="shared" si="0"/>
        <v>0</v>
      </c>
    </row>
    <row r="18" spans="2:8">
      <c r="B18" s="9" t="s">
        <v>187</v>
      </c>
      <c r="C18" s="10" t="s">
        <v>203</v>
      </c>
      <c r="D18" s="11">
        <v>110</v>
      </c>
      <c r="E18" s="12">
        <v>370</v>
      </c>
      <c r="F18" s="12">
        <v>0</v>
      </c>
      <c r="G18" s="12">
        <v>0</v>
      </c>
    </row>
    <row r="19" spans="2:8" ht="24.75" customHeight="1">
      <c r="B19" s="14" t="s">
        <v>221</v>
      </c>
      <c r="C19" s="10" t="s">
        <v>57</v>
      </c>
      <c r="D19" s="11"/>
      <c r="E19" s="12">
        <f>E20+E42</f>
        <v>22185.1</v>
      </c>
      <c r="F19" s="12">
        <f>F20+F42</f>
        <v>20953.199999999997</v>
      </c>
      <c r="G19" s="12">
        <f>G20+G42</f>
        <v>20705.3</v>
      </c>
    </row>
    <row r="20" spans="2:8" ht="24">
      <c r="B20" s="13" t="s">
        <v>52</v>
      </c>
      <c r="C20" s="10" t="s">
        <v>61</v>
      </c>
      <c r="D20" s="11"/>
      <c r="E20" s="12">
        <f>E21+E33</f>
        <v>8491.5</v>
      </c>
      <c r="F20" s="12">
        <f>F21+F33</f>
        <v>8643.4</v>
      </c>
      <c r="G20" s="12">
        <f>G21+G33</f>
        <v>8395.5</v>
      </c>
    </row>
    <row r="21" spans="2:8">
      <c r="B21" s="13" t="s">
        <v>53</v>
      </c>
      <c r="C21" s="10" t="s">
        <v>62</v>
      </c>
      <c r="D21" s="11"/>
      <c r="E21" s="12">
        <f>E22+E27+E30</f>
        <v>7414.8</v>
      </c>
      <c r="F21" s="12">
        <f>F22+F27+F30</f>
        <v>7516.3</v>
      </c>
      <c r="G21" s="12">
        <f>G22+G27+G30</f>
        <v>7318.8</v>
      </c>
    </row>
    <row r="22" spans="2:8">
      <c r="B22" s="13" t="s">
        <v>56</v>
      </c>
      <c r="C22" s="10" t="s">
        <v>64</v>
      </c>
      <c r="D22" s="11"/>
      <c r="E22" s="12">
        <f>E23+E25</f>
        <v>7288.8</v>
      </c>
      <c r="F22" s="12">
        <f>F23+F25</f>
        <v>7318.8</v>
      </c>
      <c r="G22" s="12">
        <f>G23+G25</f>
        <v>7318.8</v>
      </c>
    </row>
    <row r="23" spans="2:8" ht="36">
      <c r="B23" s="9" t="s">
        <v>3</v>
      </c>
      <c r="C23" s="10" t="s">
        <v>64</v>
      </c>
      <c r="D23" s="11">
        <v>100</v>
      </c>
      <c r="E23" s="12">
        <f>E24</f>
        <v>5617</v>
      </c>
      <c r="F23" s="12">
        <f>F24</f>
        <v>5617</v>
      </c>
      <c r="G23" s="12">
        <f>G24</f>
        <v>5617</v>
      </c>
    </row>
    <row r="24" spans="2:8">
      <c r="B24" s="9" t="s">
        <v>187</v>
      </c>
      <c r="C24" s="10" t="s">
        <v>64</v>
      </c>
      <c r="D24" s="11">
        <v>110</v>
      </c>
      <c r="E24" s="12">
        <v>5617</v>
      </c>
      <c r="F24" s="12">
        <v>5617</v>
      </c>
      <c r="G24" s="12">
        <v>5617</v>
      </c>
    </row>
    <row r="25" spans="2:8" ht="24">
      <c r="B25" s="9" t="s">
        <v>177</v>
      </c>
      <c r="C25" s="10" t="s">
        <v>64</v>
      </c>
      <c r="D25" s="11">
        <v>200</v>
      </c>
      <c r="E25" s="12">
        <f>E26</f>
        <v>1671.8</v>
      </c>
      <c r="F25" s="12">
        <f>F26</f>
        <v>1701.8</v>
      </c>
      <c r="G25" s="12">
        <f>G26</f>
        <v>1701.8</v>
      </c>
      <c r="H25" s="5"/>
    </row>
    <row r="26" spans="2:8" ht="24">
      <c r="B26" s="9" t="s">
        <v>1</v>
      </c>
      <c r="C26" s="10" t="s">
        <v>64</v>
      </c>
      <c r="D26" s="11">
        <v>240</v>
      </c>
      <c r="E26" s="12">
        <v>1671.8</v>
      </c>
      <c r="F26" s="12">
        <v>1701.8</v>
      </c>
      <c r="G26" s="12">
        <v>1701.8</v>
      </c>
    </row>
    <row r="27" spans="2:8" ht="36">
      <c r="B27" s="13" t="s">
        <v>54</v>
      </c>
      <c r="C27" s="10" t="s">
        <v>63</v>
      </c>
      <c r="D27" s="11"/>
      <c r="E27" s="12">
        <f t="shared" ref="E27:G28" si="1">E28</f>
        <v>107.1</v>
      </c>
      <c r="F27" s="12">
        <f t="shared" si="1"/>
        <v>167.9</v>
      </c>
      <c r="G27" s="12">
        <f t="shared" si="1"/>
        <v>0</v>
      </c>
    </row>
    <row r="28" spans="2:8" ht="24">
      <c r="B28" s="9" t="s">
        <v>177</v>
      </c>
      <c r="C28" s="10" t="s">
        <v>63</v>
      </c>
      <c r="D28" s="11">
        <v>200</v>
      </c>
      <c r="E28" s="12">
        <f t="shared" si="1"/>
        <v>107.1</v>
      </c>
      <c r="F28" s="12">
        <f t="shared" si="1"/>
        <v>167.9</v>
      </c>
      <c r="G28" s="12">
        <f t="shared" si="1"/>
        <v>0</v>
      </c>
    </row>
    <row r="29" spans="2:8" ht="24">
      <c r="B29" s="9" t="s">
        <v>1</v>
      </c>
      <c r="C29" s="10" t="s">
        <v>63</v>
      </c>
      <c r="D29" s="11">
        <v>240</v>
      </c>
      <c r="E29" s="12">
        <v>107.1</v>
      </c>
      <c r="F29" s="12">
        <v>167.9</v>
      </c>
      <c r="G29" s="12">
        <v>0</v>
      </c>
    </row>
    <row r="30" spans="2:8">
      <c r="B30" s="13" t="s">
        <v>32</v>
      </c>
      <c r="C30" s="10" t="s">
        <v>199</v>
      </c>
      <c r="D30" s="11"/>
      <c r="E30" s="12">
        <f t="shared" ref="E30:G31" si="2">E31</f>
        <v>18.899999999999999</v>
      </c>
      <c r="F30" s="12">
        <f t="shared" si="2"/>
        <v>29.6</v>
      </c>
      <c r="G30" s="12">
        <f t="shared" si="2"/>
        <v>0</v>
      </c>
    </row>
    <row r="31" spans="2:8" ht="24">
      <c r="B31" s="9" t="s">
        <v>177</v>
      </c>
      <c r="C31" s="10" t="s">
        <v>199</v>
      </c>
      <c r="D31" s="11">
        <v>200</v>
      </c>
      <c r="E31" s="12">
        <f t="shared" si="2"/>
        <v>18.899999999999999</v>
      </c>
      <c r="F31" s="12">
        <f t="shared" si="2"/>
        <v>29.6</v>
      </c>
      <c r="G31" s="12">
        <f t="shared" si="2"/>
        <v>0</v>
      </c>
    </row>
    <row r="32" spans="2:8" ht="24">
      <c r="B32" s="9" t="s">
        <v>1</v>
      </c>
      <c r="C32" s="10" t="s">
        <v>199</v>
      </c>
      <c r="D32" s="11">
        <v>240</v>
      </c>
      <c r="E32" s="12">
        <v>18.899999999999999</v>
      </c>
      <c r="F32" s="12">
        <v>29.6</v>
      </c>
      <c r="G32" s="12"/>
    </row>
    <row r="33" spans="2:7">
      <c r="B33" s="13" t="s">
        <v>69</v>
      </c>
      <c r="C33" s="10" t="s">
        <v>65</v>
      </c>
      <c r="D33" s="11"/>
      <c r="E33" s="12">
        <f>E34</f>
        <v>1076.7</v>
      </c>
      <c r="F33" s="12">
        <f t="shared" ref="F33:G33" si="3">F34</f>
        <v>1127.0999999999999</v>
      </c>
      <c r="G33" s="12">
        <f t="shared" si="3"/>
        <v>1076.7</v>
      </c>
    </row>
    <row r="34" spans="2:7">
      <c r="B34" s="13" t="s">
        <v>56</v>
      </c>
      <c r="C34" s="10" t="s">
        <v>67</v>
      </c>
      <c r="D34" s="11"/>
      <c r="E34" s="12">
        <f>E35+E37</f>
        <v>1076.7</v>
      </c>
      <c r="F34" s="12">
        <f>F35+F37</f>
        <v>1127.0999999999999</v>
      </c>
      <c r="G34" s="12">
        <f>G35+G37</f>
        <v>1076.7</v>
      </c>
    </row>
    <row r="35" spans="2:7" ht="36">
      <c r="B35" s="9" t="s">
        <v>3</v>
      </c>
      <c r="C35" s="10" t="s">
        <v>67</v>
      </c>
      <c r="D35" s="11">
        <v>100</v>
      </c>
      <c r="E35" s="12">
        <f>E36</f>
        <v>569</v>
      </c>
      <c r="F35" s="12">
        <f t="shared" ref="F35:G35" si="4">F36</f>
        <v>619</v>
      </c>
      <c r="G35" s="12">
        <f t="shared" si="4"/>
        <v>569</v>
      </c>
    </row>
    <row r="36" spans="2:7">
      <c r="B36" s="9" t="s">
        <v>187</v>
      </c>
      <c r="C36" s="10" t="s">
        <v>67</v>
      </c>
      <c r="D36" s="11">
        <v>110</v>
      </c>
      <c r="E36" s="12">
        <v>569</v>
      </c>
      <c r="F36" s="12">
        <v>619</v>
      </c>
      <c r="G36" s="12">
        <v>569</v>
      </c>
    </row>
    <row r="37" spans="2:7" ht="24">
      <c r="B37" s="9" t="s">
        <v>177</v>
      </c>
      <c r="C37" s="10" t="s">
        <v>67</v>
      </c>
      <c r="D37" s="11">
        <v>200</v>
      </c>
      <c r="E37" s="12">
        <f>E38</f>
        <v>507.7</v>
      </c>
      <c r="F37" s="12">
        <f>F38</f>
        <v>508.1</v>
      </c>
      <c r="G37" s="12">
        <f>G38</f>
        <v>507.7</v>
      </c>
    </row>
    <row r="38" spans="2:7" ht="24">
      <c r="B38" s="9" t="s">
        <v>1</v>
      </c>
      <c r="C38" s="10" t="s">
        <v>67</v>
      </c>
      <c r="D38" s="11">
        <v>240</v>
      </c>
      <c r="E38" s="12">
        <v>507.7</v>
      </c>
      <c r="F38" s="12">
        <v>508.1</v>
      </c>
      <c r="G38" s="12">
        <v>507.7</v>
      </c>
    </row>
    <row r="39" spans="2:7" hidden="1">
      <c r="B39" s="13" t="s">
        <v>55</v>
      </c>
      <c r="C39" s="10" t="s">
        <v>66</v>
      </c>
      <c r="D39" s="11"/>
      <c r="E39" s="12">
        <f t="shared" ref="E39:G40" si="5">E40</f>
        <v>0</v>
      </c>
      <c r="F39" s="12">
        <f t="shared" si="5"/>
        <v>0</v>
      </c>
      <c r="G39" s="12">
        <f t="shared" si="5"/>
        <v>0</v>
      </c>
    </row>
    <row r="40" spans="2:7" ht="36" hidden="1">
      <c r="B40" s="9" t="s">
        <v>3</v>
      </c>
      <c r="C40" s="10" t="s">
        <v>66</v>
      </c>
      <c r="D40" s="11">
        <v>100</v>
      </c>
      <c r="E40" s="12">
        <f t="shared" si="5"/>
        <v>0</v>
      </c>
      <c r="F40" s="12">
        <f t="shared" si="5"/>
        <v>0</v>
      </c>
      <c r="G40" s="12">
        <f t="shared" si="5"/>
        <v>0</v>
      </c>
    </row>
    <row r="41" spans="2:7" hidden="1">
      <c r="B41" s="9" t="s">
        <v>187</v>
      </c>
      <c r="C41" s="10" t="s">
        <v>66</v>
      </c>
      <c r="D41" s="11">
        <v>110</v>
      </c>
      <c r="E41" s="12">
        <v>0</v>
      </c>
      <c r="F41" s="12">
        <v>0</v>
      </c>
      <c r="G41" s="12">
        <v>0</v>
      </c>
    </row>
    <row r="42" spans="2:7">
      <c r="B42" s="13" t="s">
        <v>49</v>
      </c>
      <c r="C42" s="10" t="s">
        <v>58</v>
      </c>
      <c r="D42" s="11"/>
      <c r="E42" s="12">
        <f>E43</f>
        <v>13693.6</v>
      </c>
      <c r="F42" s="12">
        <f>F43</f>
        <v>12309.8</v>
      </c>
      <c r="G42" s="12">
        <f>G43</f>
        <v>12309.8</v>
      </c>
    </row>
    <row r="43" spans="2:7" ht="24">
      <c r="B43" s="13" t="s">
        <v>50</v>
      </c>
      <c r="C43" s="10" t="s">
        <v>59</v>
      </c>
      <c r="D43" s="11"/>
      <c r="E43" s="12">
        <f>E44+E52</f>
        <v>13693.6</v>
      </c>
      <c r="F43" s="12">
        <f>F44+F52</f>
        <v>12309.8</v>
      </c>
      <c r="G43" s="12">
        <f>G44+G52</f>
        <v>12309.8</v>
      </c>
    </row>
    <row r="44" spans="2:7">
      <c r="B44" s="13" t="s">
        <v>56</v>
      </c>
      <c r="C44" s="10" t="s">
        <v>60</v>
      </c>
      <c r="D44" s="11"/>
      <c r="E44" s="12">
        <f>E45+E47+E49</f>
        <v>13693.6</v>
      </c>
      <c r="F44" s="12">
        <f>F45+F47+F49</f>
        <v>12309.8</v>
      </c>
      <c r="G44" s="12">
        <f>G45+G47+G49</f>
        <v>12309.8</v>
      </c>
    </row>
    <row r="45" spans="2:7" ht="36">
      <c r="B45" s="9" t="s">
        <v>3</v>
      </c>
      <c r="C45" s="10" t="s">
        <v>60</v>
      </c>
      <c r="D45" s="11">
        <v>100</v>
      </c>
      <c r="E45" s="12">
        <f>E46</f>
        <v>10689.7</v>
      </c>
      <c r="F45" s="12">
        <f>F46</f>
        <v>10616</v>
      </c>
      <c r="G45" s="12">
        <f>G46</f>
        <v>10616</v>
      </c>
    </row>
    <row r="46" spans="2:7">
      <c r="B46" s="9" t="s">
        <v>187</v>
      </c>
      <c r="C46" s="10" t="s">
        <v>60</v>
      </c>
      <c r="D46" s="11">
        <v>110</v>
      </c>
      <c r="E46" s="12">
        <v>10689.7</v>
      </c>
      <c r="F46" s="12">
        <v>10616</v>
      </c>
      <c r="G46" s="12">
        <v>10616</v>
      </c>
    </row>
    <row r="47" spans="2:7" ht="24">
      <c r="B47" s="9" t="s">
        <v>177</v>
      </c>
      <c r="C47" s="10" t="s">
        <v>60</v>
      </c>
      <c r="D47" s="11">
        <v>200</v>
      </c>
      <c r="E47" s="12">
        <f>E48</f>
        <v>2540.1</v>
      </c>
      <c r="F47" s="12">
        <f>F48</f>
        <v>1230</v>
      </c>
      <c r="G47" s="12">
        <f>G48</f>
        <v>1230</v>
      </c>
    </row>
    <row r="48" spans="2:7" ht="24">
      <c r="B48" s="9" t="s">
        <v>1</v>
      </c>
      <c r="C48" s="10" t="s">
        <v>60</v>
      </c>
      <c r="D48" s="11">
        <v>240</v>
      </c>
      <c r="E48" s="12">
        <v>2540.1</v>
      </c>
      <c r="F48" s="12">
        <v>1230</v>
      </c>
      <c r="G48" s="12">
        <v>1230</v>
      </c>
    </row>
    <row r="49" spans="2:7">
      <c r="B49" s="9" t="s">
        <v>9</v>
      </c>
      <c r="C49" s="10" t="s">
        <v>60</v>
      </c>
      <c r="D49" s="11">
        <v>800</v>
      </c>
      <c r="E49" s="12">
        <f>E50+E51</f>
        <v>463.8</v>
      </c>
      <c r="F49" s="12">
        <f>F50+F51</f>
        <v>463.8</v>
      </c>
      <c r="G49" s="12">
        <f>G50+G51</f>
        <v>463.8</v>
      </c>
    </row>
    <row r="50" spans="2:7" hidden="1">
      <c r="B50" s="9" t="s">
        <v>204</v>
      </c>
      <c r="C50" s="10" t="s">
        <v>60</v>
      </c>
      <c r="D50" s="11">
        <v>830</v>
      </c>
      <c r="E50" s="12"/>
      <c r="F50" s="12"/>
      <c r="G50" s="12"/>
    </row>
    <row r="51" spans="2:7">
      <c r="B51" s="9" t="s">
        <v>8</v>
      </c>
      <c r="C51" s="10" t="s">
        <v>60</v>
      </c>
      <c r="D51" s="11">
        <v>850</v>
      </c>
      <c r="E51" s="12">
        <v>463.8</v>
      </c>
      <c r="F51" s="12">
        <v>463.8</v>
      </c>
      <c r="G51" s="12">
        <v>463.8</v>
      </c>
    </row>
    <row r="52" spans="2:7" hidden="1">
      <c r="B52" s="13" t="s">
        <v>55</v>
      </c>
      <c r="C52" s="10" t="s">
        <v>68</v>
      </c>
      <c r="D52" s="11"/>
      <c r="E52" s="12">
        <f t="shared" ref="E52:G53" si="6">E53</f>
        <v>0</v>
      </c>
      <c r="F52" s="12">
        <f t="shared" si="6"/>
        <v>0</v>
      </c>
      <c r="G52" s="12">
        <f t="shared" si="6"/>
        <v>0</v>
      </c>
    </row>
    <row r="53" spans="2:7" ht="36" hidden="1">
      <c r="B53" s="9" t="s">
        <v>3</v>
      </c>
      <c r="C53" s="10" t="s">
        <v>68</v>
      </c>
      <c r="D53" s="11">
        <v>100</v>
      </c>
      <c r="E53" s="12">
        <f t="shared" si="6"/>
        <v>0</v>
      </c>
      <c r="F53" s="12">
        <f t="shared" si="6"/>
        <v>0</v>
      </c>
      <c r="G53" s="12">
        <f t="shared" si="6"/>
        <v>0</v>
      </c>
    </row>
    <row r="54" spans="2:7" hidden="1">
      <c r="B54" s="9" t="s">
        <v>187</v>
      </c>
      <c r="C54" s="10" t="s">
        <v>68</v>
      </c>
      <c r="D54" s="11">
        <v>110</v>
      </c>
      <c r="E54" s="12">
        <v>0</v>
      </c>
      <c r="F54" s="12">
        <v>0</v>
      </c>
      <c r="G54" s="12">
        <v>0</v>
      </c>
    </row>
    <row r="55" spans="2:7" ht="24">
      <c r="B55" s="13" t="s">
        <v>220</v>
      </c>
      <c r="C55" s="10" t="s">
        <v>70</v>
      </c>
      <c r="D55" s="11"/>
      <c r="E55" s="12">
        <f t="shared" ref="E55:G59" si="7">E56</f>
        <v>100</v>
      </c>
      <c r="F55" s="12">
        <f t="shared" si="7"/>
        <v>100</v>
      </c>
      <c r="G55" s="12">
        <f t="shared" si="7"/>
        <v>100</v>
      </c>
    </row>
    <row r="56" spans="2:7">
      <c r="B56" s="13" t="s">
        <v>34</v>
      </c>
      <c r="C56" s="10" t="s">
        <v>71</v>
      </c>
      <c r="D56" s="11"/>
      <c r="E56" s="12">
        <f t="shared" si="7"/>
        <v>100</v>
      </c>
      <c r="F56" s="12">
        <f t="shared" si="7"/>
        <v>100</v>
      </c>
      <c r="G56" s="12">
        <f t="shared" si="7"/>
        <v>100</v>
      </c>
    </row>
    <row r="57" spans="2:7" ht="24">
      <c r="B57" s="13" t="s">
        <v>72</v>
      </c>
      <c r="C57" s="10" t="s">
        <v>73</v>
      </c>
      <c r="D57" s="11"/>
      <c r="E57" s="12">
        <f t="shared" si="7"/>
        <v>100</v>
      </c>
      <c r="F57" s="12">
        <f t="shared" si="7"/>
        <v>100</v>
      </c>
      <c r="G57" s="12">
        <f t="shared" si="7"/>
        <v>100</v>
      </c>
    </row>
    <row r="58" spans="2:7" ht="24">
      <c r="B58" s="13" t="s">
        <v>86</v>
      </c>
      <c r="C58" s="10" t="s">
        <v>74</v>
      </c>
      <c r="D58" s="11"/>
      <c r="E58" s="12">
        <f t="shared" si="7"/>
        <v>100</v>
      </c>
      <c r="F58" s="12">
        <f t="shared" si="7"/>
        <v>100</v>
      </c>
      <c r="G58" s="12">
        <f t="shared" si="7"/>
        <v>100</v>
      </c>
    </row>
    <row r="59" spans="2:7" ht="24">
      <c r="B59" s="9" t="s">
        <v>177</v>
      </c>
      <c r="C59" s="10" t="s">
        <v>74</v>
      </c>
      <c r="D59" s="11">
        <v>200</v>
      </c>
      <c r="E59" s="12">
        <f t="shared" si="7"/>
        <v>100</v>
      </c>
      <c r="F59" s="12">
        <f t="shared" si="7"/>
        <v>100</v>
      </c>
      <c r="G59" s="12">
        <f t="shared" si="7"/>
        <v>100</v>
      </c>
    </row>
    <row r="60" spans="2:7" ht="24">
      <c r="B60" s="9" t="s">
        <v>1</v>
      </c>
      <c r="C60" s="10" t="s">
        <v>74</v>
      </c>
      <c r="D60" s="11">
        <v>240</v>
      </c>
      <c r="E60" s="12">
        <v>100</v>
      </c>
      <c r="F60" s="12">
        <v>100</v>
      </c>
      <c r="G60" s="12">
        <v>100</v>
      </c>
    </row>
    <row r="61" spans="2:7" ht="24">
      <c r="B61" s="13" t="s">
        <v>222</v>
      </c>
      <c r="C61" s="10" t="s">
        <v>75</v>
      </c>
      <c r="D61" s="11"/>
      <c r="E61" s="12">
        <f t="shared" ref="E61:G62" si="8">E62</f>
        <v>4918.6000000000004</v>
      </c>
      <c r="F61" s="12">
        <f t="shared" si="8"/>
        <v>3519</v>
      </c>
      <c r="G61" s="12">
        <f t="shared" si="8"/>
        <v>3319</v>
      </c>
    </row>
    <row r="62" spans="2:7">
      <c r="B62" s="13" t="s">
        <v>33</v>
      </c>
      <c r="C62" s="10" t="s">
        <v>76</v>
      </c>
      <c r="D62" s="11"/>
      <c r="E62" s="12">
        <f t="shared" si="8"/>
        <v>4918.6000000000004</v>
      </c>
      <c r="F62" s="12">
        <f t="shared" si="8"/>
        <v>3519</v>
      </c>
      <c r="G62" s="12">
        <f t="shared" si="8"/>
        <v>3319</v>
      </c>
    </row>
    <row r="63" spans="2:7" ht="24">
      <c r="B63" s="13" t="s">
        <v>77</v>
      </c>
      <c r="C63" s="15" t="s">
        <v>78</v>
      </c>
      <c r="D63" s="11"/>
      <c r="E63" s="12">
        <f>E64+E67</f>
        <v>4918.6000000000004</v>
      </c>
      <c r="F63" s="12">
        <f>F64+F67</f>
        <v>3519</v>
      </c>
      <c r="G63" s="12">
        <f>G64+G67</f>
        <v>3319</v>
      </c>
    </row>
    <row r="64" spans="2:7" ht="36">
      <c r="B64" s="13" t="s">
        <v>79</v>
      </c>
      <c r="C64" s="15" t="s">
        <v>80</v>
      </c>
      <c r="D64" s="11"/>
      <c r="E64" s="12">
        <f t="shared" ref="E64:G65" si="9">E65</f>
        <v>3942.1</v>
      </c>
      <c r="F64" s="12">
        <f t="shared" si="9"/>
        <v>2442</v>
      </c>
      <c r="G64" s="12">
        <f t="shared" si="9"/>
        <v>2242</v>
      </c>
    </row>
    <row r="65" spans="2:7" ht="36">
      <c r="B65" s="9" t="s">
        <v>3</v>
      </c>
      <c r="C65" s="15" t="s">
        <v>80</v>
      </c>
      <c r="D65" s="11">
        <v>100</v>
      </c>
      <c r="E65" s="12">
        <f t="shared" si="9"/>
        <v>3942.1</v>
      </c>
      <c r="F65" s="12">
        <f t="shared" si="9"/>
        <v>2442</v>
      </c>
      <c r="G65" s="12">
        <f t="shared" si="9"/>
        <v>2242</v>
      </c>
    </row>
    <row r="66" spans="2:7">
      <c r="B66" s="9" t="s">
        <v>187</v>
      </c>
      <c r="C66" s="17" t="s">
        <v>80</v>
      </c>
      <c r="D66" s="11">
        <v>110</v>
      </c>
      <c r="E66" s="12">
        <v>3942.1</v>
      </c>
      <c r="F66" s="12">
        <v>2442</v>
      </c>
      <c r="G66" s="12">
        <v>2242</v>
      </c>
    </row>
    <row r="67" spans="2:7">
      <c r="B67" s="13" t="s">
        <v>81</v>
      </c>
      <c r="C67" s="10" t="s">
        <v>200</v>
      </c>
      <c r="D67" s="11"/>
      <c r="E67" s="12">
        <f t="shared" ref="E67:G68" si="10">E68</f>
        <v>976.5</v>
      </c>
      <c r="F67" s="12">
        <f t="shared" si="10"/>
        <v>1077</v>
      </c>
      <c r="G67" s="12">
        <f t="shared" si="10"/>
        <v>1077</v>
      </c>
    </row>
    <row r="68" spans="2:7" ht="36">
      <c r="B68" s="9" t="s">
        <v>3</v>
      </c>
      <c r="C68" s="10" t="s">
        <v>200</v>
      </c>
      <c r="D68" s="11">
        <v>100</v>
      </c>
      <c r="E68" s="12">
        <f t="shared" si="10"/>
        <v>976.5</v>
      </c>
      <c r="F68" s="12">
        <f t="shared" si="10"/>
        <v>1077</v>
      </c>
      <c r="G68" s="12">
        <f t="shared" si="10"/>
        <v>1077</v>
      </c>
    </row>
    <row r="69" spans="2:7">
      <c r="B69" s="9" t="s">
        <v>187</v>
      </c>
      <c r="C69" s="10" t="s">
        <v>200</v>
      </c>
      <c r="D69" s="11">
        <v>110</v>
      </c>
      <c r="E69" s="12">
        <v>976.5</v>
      </c>
      <c r="F69" s="12">
        <v>1077</v>
      </c>
      <c r="G69" s="12">
        <v>1077</v>
      </c>
    </row>
    <row r="70" spans="2:7" ht="24">
      <c r="B70" s="13" t="s">
        <v>168</v>
      </c>
      <c r="C70" s="10" t="s">
        <v>169</v>
      </c>
      <c r="D70" s="12"/>
      <c r="E70" s="12">
        <f t="shared" ref="E70:G71" si="11">E71</f>
        <v>500</v>
      </c>
      <c r="F70" s="12">
        <f t="shared" si="11"/>
        <v>500</v>
      </c>
      <c r="G70" s="12">
        <f t="shared" si="11"/>
        <v>0</v>
      </c>
    </row>
    <row r="71" spans="2:7" ht="24">
      <c r="B71" s="13" t="s">
        <v>225</v>
      </c>
      <c r="C71" s="10" t="s">
        <v>170</v>
      </c>
      <c r="D71" s="12"/>
      <c r="E71" s="12">
        <f t="shared" si="11"/>
        <v>500</v>
      </c>
      <c r="F71" s="12">
        <f t="shared" si="11"/>
        <v>500</v>
      </c>
      <c r="G71" s="12">
        <f t="shared" si="11"/>
        <v>0</v>
      </c>
    </row>
    <row r="72" spans="2:7">
      <c r="B72" s="13" t="s">
        <v>173</v>
      </c>
      <c r="C72" s="10" t="s">
        <v>171</v>
      </c>
      <c r="D72" s="12"/>
      <c r="E72" s="12">
        <f>E73+E76</f>
        <v>500</v>
      </c>
      <c r="F72" s="12">
        <f>F73+F76</f>
        <v>500</v>
      </c>
      <c r="G72" s="12">
        <f>G73+G76</f>
        <v>0</v>
      </c>
    </row>
    <row r="73" spans="2:7" ht="36" hidden="1">
      <c r="B73" s="13" t="s">
        <v>174</v>
      </c>
      <c r="C73" s="10" t="s">
        <v>172</v>
      </c>
      <c r="D73" s="12"/>
      <c r="E73" s="12">
        <f t="shared" ref="E73:G74" si="12">E74</f>
        <v>0</v>
      </c>
      <c r="F73" s="12">
        <f t="shared" si="12"/>
        <v>0</v>
      </c>
      <c r="G73" s="12">
        <f t="shared" si="12"/>
        <v>0</v>
      </c>
    </row>
    <row r="74" spans="2:7" ht="24" hidden="1">
      <c r="B74" s="9" t="s">
        <v>177</v>
      </c>
      <c r="C74" s="10" t="s">
        <v>172</v>
      </c>
      <c r="D74" s="11">
        <v>200</v>
      </c>
      <c r="E74" s="12">
        <f t="shared" si="12"/>
        <v>0</v>
      </c>
      <c r="F74" s="12">
        <f t="shared" si="12"/>
        <v>0</v>
      </c>
      <c r="G74" s="12">
        <f t="shared" si="12"/>
        <v>0</v>
      </c>
    </row>
    <row r="75" spans="2:7" ht="24" hidden="1">
      <c r="B75" s="13" t="s">
        <v>1</v>
      </c>
      <c r="C75" s="10" t="s">
        <v>172</v>
      </c>
      <c r="D75" s="11">
        <v>240</v>
      </c>
      <c r="E75" s="12">
        <v>0</v>
      </c>
      <c r="F75" s="12">
        <v>0</v>
      </c>
      <c r="G75" s="12">
        <v>0</v>
      </c>
    </row>
    <row r="76" spans="2:7" ht="24">
      <c r="B76" s="13" t="s">
        <v>86</v>
      </c>
      <c r="C76" s="10" t="s">
        <v>175</v>
      </c>
      <c r="D76" s="11"/>
      <c r="E76" s="12">
        <f t="shared" ref="E76:G77" si="13">E77</f>
        <v>500</v>
      </c>
      <c r="F76" s="12">
        <f t="shared" si="13"/>
        <v>500</v>
      </c>
      <c r="G76" s="12">
        <f t="shared" si="13"/>
        <v>0</v>
      </c>
    </row>
    <row r="77" spans="2:7" ht="24">
      <c r="B77" s="9" t="s">
        <v>177</v>
      </c>
      <c r="C77" s="10" t="s">
        <v>175</v>
      </c>
      <c r="D77" s="11">
        <v>200</v>
      </c>
      <c r="E77" s="12">
        <f t="shared" si="13"/>
        <v>500</v>
      </c>
      <c r="F77" s="12">
        <f t="shared" si="13"/>
        <v>500</v>
      </c>
      <c r="G77" s="12">
        <f t="shared" si="13"/>
        <v>0</v>
      </c>
    </row>
    <row r="78" spans="2:7" ht="24">
      <c r="B78" s="9" t="s">
        <v>1</v>
      </c>
      <c r="C78" s="10" t="s">
        <v>175</v>
      </c>
      <c r="D78" s="11">
        <v>240</v>
      </c>
      <c r="E78" s="12">
        <v>500</v>
      </c>
      <c r="F78" s="12">
        <v>500</v>
      </c>
      <c r="G78" s="12">
        <v>0</v>
      </c>
    </row>
    <row r="79" spans="2:7" ht="36">
      <c r="B79" s="13" t="s">
        <v>219</v>
      </c>
      <c r="C79" s="10" t="s">
        <v>82</v>
      </c>
      <c r="D79" s="12"/>
      <c r="E79" s="12">
        <f>E80+E88+E96</f>
        <v>8748.7000000000007</v>
      </c>
      <c r="F79" s="12">
        <f>F80+F88+F96</f>
        <v>6947</v>
      </c>
      <c r="G79" s="12">
        <f>G80+G88+G96</f>
        <v>6870.6</v>
      </c>
    </row>
    <row r="80" spans="2:7" ht="24" hidden="1">
      <c r="B80" s="13" t="s">
        <v>31</v>
      </c>
      <c r="C80" s="10" t="s">
        <v>83</v>
      </c>
      <c r="D80" s="11"/>
      <c r="E80" s="12">
        <f>E81</f>
        <v>0</v>
      </c>
      <c r="F80" s="12">
        <f>F81</f>
        <v>0</v>
      </c>
      <c r="G80" s="12">
        <f>G81</f>
        <v>0</v>
      </c>
    </row>
    <row r="81" spans="2:7" ht="24" hidden="1">
      <c r="B81" s="13" t="s">
        <v>84</v>
      </c>
      <c r="C81" s="10" t="s">
        <v>85</v>
      </c>
      <c r="D81" s="11"/>
      <c r="E81" s="12">
        <f>E82+E85</f>
        <v>0</v>
      </c>
      <c r="F81" s="12">
        <f>F82+F85</f>
        <v>0</v>
      </c>
      <c r="G81" s="12">
        <f>G82+G85</f>
        <v>0</v>
      </c>
    </row>
    <row r="82" spans="2:7" ht="38.25" hidden="1" customHeight="1">
      <c r="B82" s="13" t="s">
        <v>181</v>
      </c>
      <c r="C82" s="10" t="s">
        <v>182</v>
      </c>
      <c r="D82" s="11"/>
      <c r="E82" s="12">
        <f t="shared" ref="E82:G83" si="14">E83</f>
        <v>0</v>
      </c>
      <c r="F82" s="12">
        <f t="shared" si="14"/>
        <v>0</v>
      </c>
      <c r="G82" s="12">
        <f t="shared" si="14"/>
        <v>0</v>
      </c>
    </row>
    <row r="83" spans="2:7" ht="24" hidden="1">
      <c r="B83" s="9" t="s">
        <v>177</v>
      </c>
      <c r="C83" s="10" t="s">
        <v>182</v>
      </c>
      <c r="D83" s="11">
        <v>200</v>
      </c>
      <c r="E83" s="12">
        <f t="shared" si="14"/>
        <v>0</v>
      </c>
      <c r="F83" s="12">
        <f t="shared" si="14"/>
        <v>0</v>
      </c>
      <c r="G83" s="12">
        <f t="shared" si="14"/>
        <v>0</v>
      </c>
    </row>
    <row r="84" spans="2:7" ht="24" hidden="1">
      <c r="B84" s="9" t="s">
        <v>1</v>
      </c>
      <c r="C84" s="10" t="s">
        <v>182</v>
      </c>
      <c r="D84" s="11">
        <v>240</v>
      </c>
      <c r="E84" s="12"/>
      <c r="F84" s="12"/>
      <c r="G84" s="12"/>
    </row>
    <row r="85" spans="2:7" ht="22.5" hidden="1">
      <c r="B85" s="24" t="s">
        <v>184</v>
      </c>
      <c r="C85" s="28" t="s">
        <v>201</v>
      </c>
      <c r="D85" s="11"/>
      <c r="E85" s="12">
        <f t="shared" ref="E85:G86" si="15">E86</f>
        <v>0</v>
      </c>
      <c r="F85" s="12">
        <f t="shared" si="15"/>
        <v>0</v>
      </c>
      <c r="G85" s="12">
        <f t="shared" si="15"/>
        <v>0</v>
      </c>
    </row>
    <row r="86" spans="2:7" ht="24" hidden="1">
      <c r="B86" s="9" t="s">
        <v>177</v>
      </c>
      <c r="C86" s="28" t="s">
        <v>201</v>
      </c>
      <c r="D86" s="11">
        <v>200</v>
      </c>
      <c r="E86" s="12">
        <f t="shared" si="15"/>
        <v>0</v>
      </c>
      <c r="F86" s="12">
        <f t="shared" si="15"/>
        <v>0</v>
      </c>
      <c r="G86" s="12">
        <f t="shared" si="15"/>
        <v>0</v>
      </c>
    </row>
    <row r="87" spans="2:7" ht="24" hidden="1">
      <c r="B87" s="9" t="s">
        <v>1</v>
      </c>
      <c r="C87" s="28" t="s">
        <v>201</v>
      </c>
      <c r="D87" s="11">
        <v>240</v>
      </c>
      <c r="E87" s="12"/>
      <c r="F87" s="12"/>
      <c r="G87" s="12"/>
    </row>
    <row r="88" spans="2:7" ht="24">
      <c r="B88" s="13" t="s">
        <v>87</v>
      </c>
      <c r="C88" s="10" t="s">
        <v>88</v>
      </c>
      <c r="D88" s="12"/>
      <c r="E88" s="12">
        <f>E89</f>
        <v>2600.6</v>
      </c>
      <c r="F88" s="12">
        <f>F89</f>
        <v>467</v>
      </c>
      <c r="G88" s="12">
        <f>G89</f>
        <v>390.6</v>
      </c>
    </row>
    <row r="89" spans="2:7" ht="24">
      <c r="B89" s="13" t="s">
        <v>183</v>
      </c>
      <c r="C89" s="10" t="s">
        <v>89</v>
      </c>
      <c r="D89" s="12"/>
      <c r="E89" s="12">
        <f>E90+E93</f>
        <v>2600.6</v>
      </c>
      <c r="F89" s="12">
        <f>F90+F93</f>
        <v>467</v>
      </c>
      <c r="G89" s="12">
        <f>G90+G93</f>
        <v>390.6</v>
      </c>
    </row>
    <row r="90" spans="2:7" ht="24">
      <c r="B90" s="13" t="s">
        <v>90</v>
      </c>
      <c r="C90" s="10" t="s">
        <v>91</v>
      </c>
      <c r="D90" s="12"/>
      <c r="E90" s="12">
        <f t="shared" ref="E90:G91" si="16">E91</f>
        <v>221.4</v>
      </c>
      <c r="F90" s="12">
        <f t="shared" si="16"/>
        <v>467</v>
      </c>
      <c r="G90" s="12">
        <f t="shared" si="16"/>
        <v>390.6</v>
      </c>
    </row>
    <row r="91" spans="2:7" ht="24">
      <c r="B91" s="13" t="s">
        <v>215</v>
      </c>
      <c r="C91" s="10" t="s">
        <v>91</v>
      </c>
      <c r="D91" s="11">
        <v>600</v>
      </c>
      <c r="E91" s="12">
        <f t="shared" si="16"/>
        <v>221.4</v>
      </c>
      <c r="F91" s="12">
        <f t="shared" si="16"/>
        <v>467</v>
      </c>
      <c r="G91" s="12">
        <f t="shared" si="16"/>
        <v>390.6</v>
      </c>
    </row>
    <row r="92" spans="2:7" ht="24">
      <c r="B92" s="9" t="s">
        <v>216</v>
      </c>
      <c r="C92" s="10" t="s">
        <v>91</v>
      </c>
      <c r="D92" s="11">
        <v>630</v>
      </c>
      <c r="E92" s="12">
        <v>221.4</v>
      </c>
      <c r="F92" s="12">
        <v>467</v>
      </c>
      <c r="G92" s="12">
        <v>390.6</v>
      </c>
    </row>
    <row r="93" spans="2:7" ht="24">
      <c r="B93" s="13" t="s">
        <v>86</v>
      </c>
      <c r="C93" s="10" t="s">
        <v>92</v>
      </c>
      <c r="D93" s="11"/>
      <c r="E93" s="12">
        <f t="shared" ref="E93:G94" si="17">E94</f>
        <v>2379.1999999999998</v>
      </c>
      <c r="F93" s="12">
        <f t="shared" si="17"/>
        <v>0</v>
      </c>
      <c r="G93" s="12">
        <f t="shared" si="17"/>
        <v>0</v>
      </c>
    </row>
    <row r="94" spans="2:7" ht="24">
      <c r="B94" s="9" t="s">
        <v>177</v>
      </c>
      <c r="C94" s="10" t="s">
        <v>92</v>
      </c>
      <c r="D94" s="11">
        <v>200</v>
      </c>
      <c r="E94" s="12">
        <f t="shared" si="17"/>
        <v>2379.1999999999998</v>
      </c>
      <c r="F94" s="12">
        <f t="shared" si="17"/>
        <v>0</v>
      </c>
      <c r="G94" s="12">
        <f t="shared" si="17"/>
        <v>0</v>
      </c>
    </row>
    <row r="95" spans="2:7" ht="24">
      <c r="B95" s="9" t="s">
        <v>1</v>
      </c>
      <c r="C95" s="10" t="s">
        <v>92</v>
      </c>
      <c r="D95" s="11">
        <v>240</v>
      </c>
      <c r="E95" s="12">
        <v>2379.1999999999998</v>
      </c>
      <c r="F95" s="12">
        <v>0</v>
      </c>
      <c r="G95" s="12">
        <v>0</v>
      </c>
    </row>
    <row r="96" spans="2:7">
      <c r="B96" s="13" t="s">
        <v>93</v>
      </c>
      <c r="C96" s="10" t="s">
        <v>94</v>
      </c>
      <c r="D96" s="11"/>
      <c r="E96" s="12">
        <f>E97</f>
        <v>6148.1</v>
      </c>
      <c r="F96" s="12">
        <f>F97</f>
        <v>6480</v>
      </c>
      <c r="G96" s="12">
        <f>G97</f>
        <v>6480</v>
      </c>
    </row>
    <row r="97" spans="2:7">
      <c r="B97" s="13" t="s">
        <v>95</v>
      </c>
      <c r="C97" s="10" t="s">
        <v>96</v>
      </c>
      <c r="D97" s="11"/>
      <c r="E97" s="12">
        <f>E98+E103+E106</f>
        <v>6148.1</v>
      </c>
      <c r="F97" s="12">
        <f>F98+F103+F106</f>
        <v>6480</v>
      </c>
      <c r="G97" s="12">
        <f>G98+G103+G106</f>
        <v>6480</v>
      </c>
    </row>
    <row r="98" spans="2:7" ht="15" customHeight="1">
      <c r="B98" s="13" t="s">
        <v>143</v>
      </c>
      <c r="C98" s="10" t="s">
        <v>189</v>
      </c>
      <c r="D98" s="11"/>
      <c r="E98" s="12">
        <f>E99+E101</f>
        <v>753.3</v>
      </c>
      <c r="F98" s="12">
        <f>F99+F101</f>
        <v>1100</v>
      </c>
      <c r="G98" s="12">
        <f>G99+G101</f>
        <v>1100</v>
      </c>
    </row>
    <row r="99" spans="2:7" ht="24" hidden="1">
      <c r="B99" s="9" t="s">
        <v>177</v>
      </c>
      <c r="C99" s="10" t="s">
        <v>189</v>
      </c>
      <c r="D99" s="11">
        <v>200</v>
      </c>
      <c r="E99" s="12">
        <f>E100</f>
        <v>0</v>
      </c>
      <c r="F99" s="12">
        <f>F100</f>
        <v>0</v>
      </c>
      <c r="G99" s="12">
        <f>G100</f>
        <v>0</v>
      </c>
    </row>
    <row r="100" spans="2:7" ht="24" hidden="1">
      <c r="B100" s="9" t="s">
        <v>1</v>
      </c>
      <c r="C100" s="10" t="s">
        <v>189</v>
      </c>
      <c r="D100" s="11">
        <v>240</v>
      </c>
      <c r="E100" s="12">
        <v>0</v>
      </c>
      <c r="F100" s="12">
        <v>0</v>
      </c>
      <c r="G100" s="12">
        <v>0</v>
      </c>
    </row>
    <row r="101" spans="2:7">
      <c r="B101" s="9" t="s">
        <v>9</v>
      </c>
      <c r="C101" s="10" t="s">
        <v>189</v>
      </c>
      <c r="D101" s="11">
        <v>800</v>
      </c>
      <c r="E101" s="12">
        <f>E102</f>
        <v>753.3</v>
      </c>
      <c r="F101" s="12">
        <f>F102</f>
        <v>1100</v>
      </c>
      <c r="G101" s="12">
        <f>G102</f>
        <v>1100</v>
      </c>
    </row>
    <row r="102" spans="2:7" ht="36">
      <c r="B102" s="9" t="s">
        <v>178</v>
      </c>
      <c r="C102" s="10" t="s">
        <v>189</v>
      </c>
      <c r="D102" s="11">
        <v>810</v>
      </c>
      <c r="E102" s="12">
        <v>753.3</v>
      </c>
      <c r="F102" s="12">
        <v>1100</v>
      </c>
      <c r="G102" s="12">
        <v>1100</v>
      </c>
    </row>
    <row r="103" spans="2:7" ht="36">
      <c r="B103" s="13" t="s">
        <v>147</v>
      </c>
      <c r="C103" s="10" t="s">
        <v>205</v>
      </c>
      <c r="D103" s="11"/>
      <c r="E103" s="12">
        <f t="shared" ref="E103:G104" si="18">E104</f>
        <v>5394.8</v>
      </c>
      <c r="F103" s="12">
        <f t="shared" si="18"/>
        <v>5380</v>
      </c>
      <c r="G103" s="12">
        <f t="shared" si="18"/>
        <v>5380</v>
      </c>
    </row>
    <row r="104" spans="2:7">
      <c r="B104" s="13" t="s">
        <v>15</v>
      </c>
      <c r="C104" s="10" t="s">
        <v>205</v>
      </c>
      <c r="D104" s="11">
        <v>500</v>
      </c>
      <c r="E104" s="12">
        <f t="shared" si="18"/>
        <v>5394.8</v>
      </c>
      <c r="F104" s="12">
        <f t="shared" si="18"/>
        <v>5380</v>
      </c>
      <c r="G104" s="12">
        <f t="shared" si="18"/>
        <v>5380</v>
      </c>
    </row>
    <row r="105" spans="2:7">
      <c r="B105" s="9" t="s">
        <v>14</v>
      </c>
      <c r="C105" s="10" t="s">
        <v>205</v>
      </c>
      <c r="D105" s="11">
        <v>540</v>
      </c>
      <c r="E105" s="12">
        <v>5394.8</v>
      </c>
      <c r="F105" s="12">
        <v>5380</v>
      </c>
      <c r="G105" s="12">
        <v>5380</v>
      </c>
    </row>
    <row r="106" spans="2:7" ht="24" hidden="1">
      <c r="B106" s="13" t="s">
        <v>86</v>
      </c>
      <c r="C106" s="10" t="s">
        <v>97</v>
      </c>
      <c r="D106" s="11"/>
      <c r="E106" s="12">
        <f t="shared" ref="E106:G107" si="19">E107</f>
        <v>0</v>
      </c>
      <c r="F106" s="12">
        <f t="shared" si="19"/>
        <v>0</v>
      </c>
      <c r="G106" s="12">
        <f t="shared" si="19"/>
        <v>0</v>
      </c>
    </row>
    <row r="107" spans="2:7" ht="24" hidden="1">
      <c r="B107" s="38" t="s">
        <v>177</v>
      </c>
      <c r="C107" s="10" t="s">
        <v>97</v>
      </c>
      <c r="D107" s="11">
        <v>200</v>
      </c>
      <c r="E107" s="12">
        <f t="shared" si="19"/>
        <v>0</v>
      </c>
      <c r="F107" s="12">
        <f t="shared" si="19"/>
        <v>0</v>
      </c>
      <c r="G107" s="12">
        <f t="shared" si="19"/>
        <v>0</v>
      </c>
    </row>
    <row r="108" spans="2:7" ht="24" hidden="1">
      <c r="B108" s="38" t="s">
        <v>1</v>
      </c>
      <c r="C108" s="10" t="s">
        <v>97</v>
      </c>
      <c r="D108" s="11">
        <v>240</v>
      </c>
      <c r="E108" s="40">
        <v>0</v>
      </c>
      <c r="F108" s="12">
        <v>0</v>
      </c>
      <c r="G108" s="12">
        <v>0</v>
      </c>
    </row>
    <row r="109" spans="2:7" ht="36">
      <c r="B109" s="37" t="s">
        <v>223</v>
      </c>
      <c r="C109" s="10" t="s">
        <v>98</v>
      </c>
      <c r="D109" s="11" t="s">
        <v>11</v>
      </c>
      <c r="E109" s="12">
        <f>E110+E125+E130+E135</f>
        <v>341.1</v>
      </c>
      <c r="F109" s="12">
        <f>F110+F125+F130+F135</f>
        <v>234.8</v>
      </c>
      <c r="G109" s="12">
        <f>G110+G125+G130+G135</f>
        <v>234.8</v>
      </c>
    </row>
    <row r="110" spans="2:7">
      <c r="B110" s="13" t="s">
        <v>30</v>
      </c>
      <c r="C110" s="10" t="s">
        <v>99</v>
      </c>
      <c r="D110" s="11"/>
      <c r="E110" s="12">
        <f>E111+E121</f>
        <v>281.8</v>
      </c>
      <c r="F110" s="12">
        <f>F111+F121</f>
        <v>234.8</v>
      </c>
      <c r="G110" s="12">
        <f>G111+G121</f>
        <v>234.8</v>
      </c>
    </row>
    <row r="111" spans="2:7">
      <c r="B111" s="18" t="s">
        <v>100</v>
      </c>
      <c r="C111" s="10" t="s">
        <v>101</v>
      </c>
      <c r="D111" s="11"/>
      <c r="E111" s="12">
        <f>E112+E115+E118</f>
        <v>46.8</v>
      </c>
      <c r="F111" s="12">
        <f>F112+F115</f>
        <v>14.8</v>
      </c>
      <c r="G111" s="12">
        <f>G112+G115</f>
        <v>14.8</v>
      </c>
    </row>
    <row r="112" spans="2:7">
      <c r="B112" s="18" t="s">
        <v>102</v>
      </c>
      <c r="C112" s="10" t="s">
        <v>103</v>
      </c>
      <c r="D112" s="11"/>
      <c r="E112" s="12">
        <f t="shared" ref="E112:G113" si="20">E113</f>
        <v>23.4</v>
      </c>
      <c r="F112" s="12">
        <f t="shared" si="20"/>
        <v>7.4</v>
      </c>
      <c r="G112" s="12">
        <f t="shared" si="20"/>
        <v>7.4</v>
      </c>
    </row>
    <row r="113" spans="2:7" ht="24">
      <c r="B113" s="9" t="s">
        <v>177</v>
      </c>
      <c r="C113" s="10" t="s">
        <v>103</v>
      </c>
      <c r="D113" s="11">
        <v>200</v>
      </c>
      <c r="E113" s="12">
        <f t="shared" si="20"/>
        <v>23.4</v>
      </c>
      <c r="F113" s="12">
        <f t="shared" si="20"/>
        <v>7.4</v>
      </c>
      <c r="G113" s="12">
        <f t="shared" si="20"/>
        <v>7.4</v>
      </c>
    </row>
    <row r="114" spans="2:7" ht="24">
      <c r="B114" s="9" t="s">
        <v>1</v>
      </c>
      <c r="C114" s="10" t="s">
        <v>103</v>
      </c>
      <c r="D114" s="11">
        <v>240</v>
      </c>
      <c r="E114" s="12">
        <v>23.4</v>
      </c>
      <c r="F114" s="12">
        <v>7.4</v>
      </c>
      <c r="G114" s="12">
        <v>7.4</v>
      </c>
    </row>
    <row r="115" spans="2:7" ht="24">
      <c r="B115" s="9" t="s">
        <v>184</v>
      </c>
      <c r="C115" s="10" t="s">
        <v>202</v>
      </c>
      <c r="D115" s="11"/>
      <c r="E115" s="12">
        <f t="shared" ref="E115:G116" si="21">E116</f>
        <v>10.1</v>
      </c>
      <c r="F115" s="12">
        <f t="shared" si="21"/>
        <v>7.4</v>
      </c>
      <c r="G115" s="12">
        <f t="shared" si="21"/>
        <v>7.4</v>
      </c>
    </row>
    <row r="116" spans="2:7" ht="24">
      <c r="B116" s="9" t="s">
        <v>177</v>
      </c>
      <c r="C116" s="10" t="s">
        <v>202</v>
      </c>
      <c r="D116" s="11">
        <v>200</v>
      </c>
      <c r="E116" s="12">
        <f t="shared" si="21"/>
        <v>10.1</v>
      </c>
      <c r="F116" s="12">
        <f t="shared" si="21"/>
        <v>7.4</v>
      </c>
      <c r="G116" s="12">
        <f t="shared" si="21"/>
        <v>7.4</v>
      </c>
    </row>
    <row r="117" spans="2:7" ht="24">
      <c r="B117" s="9" t="s">
        <v>1</v>
      </c>
      <c r="C117" s="10" t="s">
        <v>202</v>
      </c>
      <c r="D117" s="11">
        <v>240</v>
      </c>
      <c r="E117" s="12">
        <v>10.1</v>
      </c>
      <c r="F117" s="12">
        <v>7.4</v>
      </c>
      <c r="G117" s="12">
        <v>7.4</v>
      </c>
    </row>
    <row r="118" spans="2:7" ht="24">
      <c r="B118" s="9" t="s">
        <v>86</v>
      </c>
      <c r="C118" s="10" t="s">
        <v>232</v>
      </c>
      <c r="D118" s="11"/>
      <c r="E118" s="12">
        <f>E119</f>
        <v>13.3</v>
      </c>
      <c r="F118" s="12"/>
      <c r="G118" s="12"/>
    </row>
    <row r="119" spans="2:7" ht="24">
      <c r="B119" s="9" t="s">
        <v>177</v>
      </c>
      <c r="C119" s="10" t="s">
        <v>232</v>
      </c>
      <c r="D119" s="11">
        <v>200</v>
      </c>
      <c r="E119" s="12">
        <f>E120</f>
        <v>13.3</v>
      </c>
      <c r="F119" s="12"/>
      <c r="G119" s="12"/>
    </row>
    <row r="120" spans="2:7" ht="24">
      <c r="B120" s="9" t="s">
        <v>1</v>
      </c>
      <c r="C120" s="10" t="s">
        <v>232</v>
      </c>
      <c r="D120" s="11">
        <v>240</v>
      </c>
      <c r="E120" s="12">
        <v>13.3</v>
      </c>
      <c r="F120" s="12"/>
      <c r="G120" s="12"/>
    </row>
    <row r="121" spans="2:7" ht="24">
      <c r="B121" s="13" t="s">
        <v>104</v>
      </c>
      <c r="C121" s="10" t="s">
        <v>105</v>
      </c>
      <c r="D121" s="11"/>
      <c r="E121" s="12">
        <f t="shared" ref="E121:G123" si="22">E122</f>
        <v>235</v>
      </c>
      <c r="F121" s="12">
        <f t="shared" si="22"/>
        <v>220</v>
      </c>
      <c r="G121" s="12">
        <f t="shared" si="22"/>
        <v>220</v>
      </c>
    </row>
    <row r="122" spans="2:7">
      <c r="B122" s="13" t="s">
        <v>106</v>
      </c>
      <c r="C122" s="10" t="s">
        <v>107</v>
      </c>
      <c r="D122" s="11"/>
      <c r="E122" s="12">
        <f t="shared" si="22"/>
        <v>235</v>
      </c>
      <c r="F122" s="12">
        <f t="shared" si="22"/>
        <v>220</v>
      </c>
      <c r="G122" s="12">
        <f t="shared" si="22"/>
        <v>220</v>
      </c>
    </row>
    <row r="123" spans="2:7" ht="24">
      <c r="B123" s="9" t="s">
        <v>177</v>
      </c>
      <c r="C123" s="10" t="s">
        <v>107</v>
      </c>
      <c r="D123" s="11">
        <v>200</v>
      </c>
      <c r="E123" s="12">
        <f t="shared" si="22"/>
        <v>235</v>
      </c>
      <c r="F123" s="12">
        <f t="shared" si="22"/>
        <v>220</v>
      </c>
      <c r="G123" s="12">
        <f t="shared" si="22"/>
        <v>220</v>
      </c>
    </row>
    <row r="124" spans="2:7" ht="24">
      <c r="B124" s="9" t="s">
        <v>1</v>
      </c>
      <c r="C124" s="10" t="s">
        <v>107</v>
      </c>
      <c r="D124" s="11">
        <v>240</v>
      </c>
      <c r="E124" s="12">
        <v>235</v>
      </c>
      <c r="F124" s="12">
        <v>220</v>
      </c>
      <c r="G124" s="12">
        <v>220</v>
      </c>
    </row>
    <row r="125" spans="2:7" ht="24">
      <c r="B125" s="13" t="s">
        <v>29</v>
      </c>
      <c r="C125" s="10" t="s">
        <v>108</v>
      </c>
      <c r="D125" s="11" t="s">
        <v>11</v>
      </c>
      <c r="E125" s="12">
        <f t="shared" ref="E125:G128" si="23">E126</f>
        <v>34.299999999999997</v>
      </c>
      <c r="F125" s="12">
        <f t="shared" si="23"/>
        <v>0</v>
      </c>
      <c r="G125" s="12">
        <f t="shared" si="23"/>
        <v>0</v>
      </c>
    </row>
    <row r="126" spans="2:7" ht="24">
      <c r="B126" s="13" t="s">
        <v>109</v>
      </c>
      <c r="C126" s="10" t="s">
        <v>110</v>
      </c>
      <c r="D126" s="11"/>
      <c r="E126" s="12">
        <f t="shared" si="23"/>
        <v>34.299999999999997</v>
      </c>
      <c r="F126" s="12">
        <f t="shared" si="23"/>
        <v>0</v>
      </c>
      <c r="G126" s="12">
        <f t="shared" si="23"/>
        <v>0</v>
      </c>
    </row>
    <row r="127" spans="2:7" ht="24">
      <c r="B127" s="13" t="s">
        <v>111</v>
      </c>
      <c r="C127" s="10" t="s">
        <v>112</v>
      </c>
      <c r="D127" s="11"/>
      <c r="E127" s="12">
        <f t="shared" si="23"/>
        <v>34.299999999999997</v>
      </c>
      <c r="F127" s="12">
        <f t="shared" si="23"/>
        <v>0</v>
      </c>
      <c r="G127" s="12">
        <f t="shared" si="23"/>
        <v>0</v>
      </c>
    </row>
    <row r="128" spans="2:7" ht="24">
      <c r="B128" s="9" t="s">
        <v>177</v>
      </c>
      <c r="C128" s="10" t="s">
        <v>112</v>
      </c>
      <c r="D128" s="11">
        <v>200</v>
      </c>
      <c r="E128" s="12">
        <f t="shared" si="23"/>
        <v>34.299999999999997</v>
      </c>
      <c r="F128" s="12">
        <f t="shared" si="23"/>
        <v>0</v>
      </c>
      <c r="G128" s="12">
        <f t="shared" si="23"/>
        <v>0</v>
      </c>
    </row>
    <row r="129" spans="2:7" ht="24">
      <c r="B129" s="9" t="s">
        <v>1</v>
      </c>
      <c r="C129" s="10" t="s">
        <v>112</v>
      </c>
      <c r="D129" s="11">
        <v>240</v>
      </c>
      <c r="E129" s="12">
        <v>34.299999999999997</v>
      </c>
      <c r="F129" s="12">
        <v>0</v>
      </c>
      <c r="G129" s="12">
        <v>0</v>
      </c>
    </row>
    <row r="130" spans="2:7">
      <c r="B130" s="13" t="s">
        <v>19</v>
      </c>
      <c r="C130" s="10" t="s">
        <v>113</v>
      </c>
      <c r="D130" s="11"/>
      <c r="E130" s="12">
        <f t="shared" ref="E130:G133" si="24">E131</f>
        <v>25</v>
      </c>
      <c r="F130" s="12">
        <f t="shared" si="24"/>
        <v>0</v>
      </c>
      <c r="G130" s="12">
        <f t="shared" si="24"/>
        <v>0</v>
      </c>
    </row>
    <row r="131" spans="2:7" ht="24">
      <c r="B131" s="13" t="s">
        <v>114</v>
      </c>
      <c r="C131" s="10" t="s">
        <v>115</v>
      </c>
      <c r="D131" s="11"/>
      <c r="E131" s="12">
        <f t="shared" si="24"/>
        <v>25</v>
      </c>
      <c r="F131" s="12">
        <f t="shared" si="24"/>
        <v>0</v>
      </c>
      <c r="G131" s="12">
        <f t="shared" si="24"/>
        <v>0</v>
      </c>
    </row>
    <row r="132" spans="2:7" ht="24">
      <c r="B132" s="13" t="s">
        <v>86</v>
      </c>
      <c r="C132" s="10" t="s">
        <v>116</v>
      </c>
      <c r="D132" s="11"/>
      <c r="E132" s="12">
        <f t="shared" si="24"/>
        <v>25</v>
      </c>
      <c r="F132" s="12">
        <f t="shared" si="24"/>
        <v>0</v>
      </c>
      <c r="G132" s="12">
        <f t="shared" si="24"/>
        <v>0</v>
      </c>
    </row>
    <row r="133" spans="2:7" ht="24">
      <c r="B133" s="9" t="s">
        <v>177</v>
      </c>
      <c r="C133" s="10" t="s">
        <v>116</v>
      </c>
      <c r="D133" s="11">
        <v>200</v>
      </c>
      <c r="E133" s="12">
        <f t="shared" si="24"/>
        <v>25</v>
      </c>
      <c r="F133" s="12">
        <f t="shared" si="24"/>
        <v>0</v>
      </c>
      <c r="G133" s="12">
        <f t="shared" si="24"/>
        <v>0</v>
      </c>
    </row>
    <row r="134" spans="2:7" ht="24">
      <c r="B134" s="9" t="s">
        <v>1</v>
      </c>
      <c r="C134" s="10" t="s">
        <v>116</v>
      </c>
      <c r="D134" s="11">
        <v>240</v>
      </c>
      <c r="E134" s="12">
        <v>25</v>
      </c>
      <c r="F134" s="12">
        <v>0</v>
      </c>
      <c r="G134" s="12">
        <v>0</v>
      </c>
    </row>
    <row r="135" spans="2:7" hidden="1">
      <c r="B135" s="13" t="s">
        <v>20</v>
      </c>
      <c r="C135" s="19" t="s">
        <v>117</v>
      </c>
      <c r="D135" s="11"/>
      <c r="E135" s="12">
        <f t="shared" ref="E135:G138" si="25">E136</f>
        <v>0</v>
      </c>
      <c r="F135" s="12">
        <f t="shared" si="25"/>
        <v>0</v>
      </c>
      <c r="G135" s="12">
        <f t="shared" si="25"/>
        <v>0</v>
      </c>
    </row>
    <row r="136" spans="2:7" ht="24" hidden="1">
      <c r="B136" s="13" t="s">
        <v>118</v>
      </c>
      <c r="C136" s="19" t="s">
        <v>119</v>
      </c>
      <c r="D136" s="11"/>
      <c r="E136" s="12">
        <f t="shared" si="25"/>
        <v>0</v>
      </c>
      <c r="F136" s="12">
        <f t="shared" si="25"/>
        <v>0</v>
      </c>
      <c r="G136" s="12">
        <f t="shared" si="25"/>
        <v>0</v>
      </c>
    </row>
    <row r="137" spans="2:7" ht="24" hidden="1">
      <c r="B137" s="13" t="s">
        <v>86</v>
      </c>
      <c r="C137" s="10" t="s">
        <v>120</v>
      </c>
      <c r="D137" s="11"/>
      <c r="E137" s="12">
        <f t="shared" si="25"/>
        <v>0</v>
      </c>
      <c r="F137" s="12">
        <f t="shared" si="25"/>
        <v>0</v>
      </c>
      <c r="G137" s="12">
        <f t="shared" si="25"/>
        <v>0</v>
      </c>
    </row>
    <row r="138" spans="2:7" ht="24" hidden="1">
      <c r="B138" s="9" t="s">
        <v>177</v>
      </c>
      <c r="C138" s="10" t="s">
        <v>120</v>
      </c>
      <c r="D138" s="11">
        <v>200</v>
      </c>
      <c r="E138" s="12">
        <f t="shared" si="25"/>
        <v>0</v>
      </c>
      <c r="F138" s="12">
        <f t="shared" si="25"/>
        <v>0</v>
      </c>
      <c r="G138" s="12">
        <f t="shared" si="25"/>
        <v>0</v>
      </c>
    </row>
    <row r="139" spans="2:7" ht="24" hidden="1">
      <c r="B139" s="9" t="s">
        <v>1</v>
      </c>
      <c r="C139" s="10" t="s">
        <v>120</v>
      </c>
      <c r="D139" s="11">
        <v>240</v>
      </c>
      <c r="E139" s="12">
        <v>0</v>
      </c>
      <c r="F139" s="12">
        <v>0</v>
      </c>
      <c r="G139" s="12">
        <v>0</v>
      </c>
    </row>
    <row r="140" spans="2:7" ht="36">
      <c r="B140" s="20" t="s">
        <v>218</v>
      </c>
      <c r="C140" s="10">
        <v>1100000000</v>
      </c>
      <c r="D140" s="11" t="s">
        <v>11</v>
      </c>
      <c r="E140" s="12">
        <f>E141</f>
        <v>100</v>
      </c>
      <c r="F140" s="12">
        <f>F141</f>
        <v>100</v>
      </c>
      <c r="G140" s="12">
        <f>G141</f>
        <v>100</v>
      </c>
    </row>
    <row r="141" spans="2:7" ht="24">
      <c r="B141" s="13" t="s">
        <v>121</v>
      </c>
      <c r="C141" s="10">
        <v>1110000000</v>
      </c>
      <c r="D141" s="11" t="s">
        <v>11</v>
      </c>
      <c r="E141" s="12">
        <f>E142+E148</f>
        <v>100</v>
      </c>
      <c r="F141" s="12">
        <f>F142+F148</f>
        <v>100</v>
      </c>
      <c r="G141" s="12">
        <f>G142+G148</f>
        <v>100</v>
      </c>
    </row>
    <row r="142" spans="2:7" ht="24">
      <c r="B142" s="13" t="s">
        <v>191</v>
      </c>
      <c r="C142" s="10" t="s">
        <v>192</v>
      </c>
      <c r="D142" s="11"/>
      <c r="E142" s="12">
        <f>E143</f>
        <v>50</v>
      </c>
      <c r="F142" s="12">
        <f t="shared" ref="E142:G144" si="26">F143</f>
        <v>50</v>
      </c>
      <c r="G142" s="12">
        <f t="shared" si="26"/>
        <v>50</v>
      </c>
    </row>
    <row r="143" spans="2:7">
      <c r="B143" s="13" t="s">
        <v>190</v>
      </c>
      <c r="C143" s="10" t="s">
        <v>193</v>
      </c>
      <c r="D143" s="11" t="s">
        <v>11</v>
      </c>
      <c r="E143" s="12">
        <f>E144+E146</f>
        <v>50</v>
      </c>
      <c r="F143" s="12">
        <f t="shared" si="26"/>
        <v>50</v>
      </c>
      <c r="G143" s="12">
        <f t="shared" si="26"/>
        <v>50</v>
      </c>
    </row>
    <row r="144" spans="2:7">
      <c r="B144" s="9" t="s">
        <v>9</v>
      </c>
      <c r="C144" s="10" t="s">
        <v>193</v>
      </c>
      <c r="D144" s="11" t="s">
        <v>28</v>
      </c>
      <c r="E144" s="12">
        <f t="shared" si="26"/>
        <v>15</v>
      </c>
      <c r="F144" s="12">
        <f t="shared" si="26"/>
        <v>50</v>
      </c>
      <c r="G144" s="12">
        <f t="shared" si="26"/>
        <v>50</v>
      </c>
    </row>
    <row r="145" spans="2:7">
      <c r="B145" s="9" t="s">
        <v>27</v>
      </c>
      <c r="C145" s="10" t="s">
        <v>193</v>
      </c>
      <c r="D145" s="11" t="s">
        <v>26</v>
      </c>
      <c r="E145" s="12">
        <v>15</v>
      </c>
      <c r="F145" s="12">
        <v>50</v>
      </c>
      <c r="G145" s="12">
        <v>50</v>
      </c>
    </row>
    <row r="146" spans="2:7">
      <c r="B146" s="9" t="s">
        <v>18</v>
      </c>
      <c r="C146" s="10" t="s">
        <v>193</v>
      </c>
      <c r="D146" s="11">
        <v>300</v>
      </c>
      <c r="E146" s="12">
        <f>E147</f>
        <v>35</v>
      </c>
      <c r="F146" s="12"/>
      <c r="G146" s="12"/>
    </row>
    <row r="147" spans="2:7">
      <c r="B147" s="9" t="s">
        <v>233</v>
      </c>
      <c r="C147" s="10" t="s">
        <v>193</v>
      </c>
      <c r="D147" s="11">
        <v>360</v>
      </c>
      <c r="E147" s="12">
        <v>35</v>
      </c>
      <c r="F147" s="12"/>
      <c r="G147" s="12"/>
    </row>
    <row r="148" spans="2:7" ht="24">
      <c r="B148" s="9" t="s">
        <v>122</v>
      </c>
      <c r="C148" s="10" t="s">
        <v>194</v>
      </c>
      <c r="D148" s="11"/>
      <c r="E148" s="12">
        <f t="shared" ref="E148:G150" si="27">E149</f>
        <v>50</v>
      </c>
      <c r="F148" s="12">
        <f t="shared" si="27"/>
        <v>50</v>
      </c>
      <c r="G148" s="12">
        <f t="shared" si="27"/>
        <v>50</v>
      </c>
    </row>
    <row r="149" spans="2:7" ht="38.25" customHeight="1">
      <c r="B149" s="9" t="s">
        <v>195</v>
      </c>
      <c r="C149" s="10" t="s">
        <v>123</v>
      </c>
      <c r="D149" s="11"/>
      <c r="E149" s="12">
        <f t="shared" si="27"/>
        <v>50</v>
      </c>
      <c r="F149" s="12">
        <f t="shared" si="27"/>
        <v>50</v>
      </c>
      <c r="G149" s="12">
        <f t="shared" si="27"/>
        <v>50</v>
      </c>
    </row>
    <row r="150" spans="2:7" ht="24">
      <c r="B150" s="9" t="s">
        <v>177</v>
      </c>
      <c r="C150" s="10" t="s">
        <v>123</v>
      </c>
      <c r="D150" s="11">
        <v>200</v>
      </c>
      <c r="E150" s="12">
        <f t="shared" si="27"/>
        <v>50</v>
      </c>
      <c r="F150" s="12">
        <f t="shared" si="27"/>
        <v>50</v>
      </c>
      <c r="G150" s="12">
        <f t="shared" si="27"/>
        <v>50</v>
      </c>
    </row>
    <row r="151" spans="2:7" ht="24">
      <c r="B151" s="9" t="s">
        <v>1</v>
      </c>
      <c r="C151" s="10" t="s">
        <v>123</v>
      </c>
      <c r="D151" s="11">
        <v>240</v>
      </c>
      <c r="E151" s="12">
        <v>50</v>
      </c>
      <c r="F151" s="12">
        <v>50</v>
      </c>
      <c r="G151" s="12">
        <v>50</v>
      </c>
    </row>
    <row r="152" spans="2:7" ht="24" hidden="1">
      <c r="B152" s="13" t="s">
        <v>25</v>
      </c>
      <c r="C152" s="10" t="s">
        <v>124</v>
      </c>
      <c r="D152" s="11"/>
      <c r="E152" s="12">
        <f t="shared" ref="E152:G156" si="28">E153</f>
        <v>0</v>
      </c>
      <c r="F152" s="12">
        <f t="shared" si="28"/>
        <v>0</v>
      </c>
      <c r="G152" s="12">
        <f t="shared" si="28"/>
        <v>0</v>
      </c>
    </row>
    <row r="153" spans="2:7" hidden="1">
      <c r="B153" s="13" t="s">
        <v>24</v>
      </c>
      <c r="C153" s="10" t="s">
        <v>125</v>
      </c>
      <c r="D153" s="11" t="s">
        <v>11</v>
      </c>
      <c r="E153" s="12">
        <f t="shared" si="28"/>
        <v>0</v>
      </c>
      <c r="F153" s="12">
        <f t="shared" si="28"/>
        <v>0</v>
      </c>
      <c r="G153" s="12">
        <f t="shared" si="28"/>
        <v>0</v>
      </c>
    </row>
    <row r="154" spans="2:7" ht="24" hidden="1">
      <c r="B154" s="13" t="s">
        <v>126</v>
      </c>
      <c r="C154" s="10" t="s">
        <v>127</v>
      </c>
      <c r="D154" s="11"/>
      <c r="E154" s="12">
        <f t="shared" si="28"/>
        <v>0</v>
      </c>
      <c r="F154" s="12">
        <f t="shared" si="28"/>
        <v>0</v>
      </c>
      <c r="G154" s="12">
        <f t="shared" si="28"/>
        <v>0</v>
      </c>
    </row>
    <row r="155" spans="2:7" ht="24" hidden="1">
      <c r="B155" s="13" t="s">
        <v>86</v>
      </c>
      <c r="C155" s="10" t="s">
        <v>128</v>
      </c>
      <c r="D155" s="11"/>
      <c r="E155" s="12">
        <f t="shared" si="28"/>
        <v>0</v>
      </c>
      <c r="F155" s="12">
        <f t="shared" si="28"/>
        <v>0</v>
      </c>
      <c r="G155" s="12">
        <f t="shared" si="28"/>
        <v>0</v>
      </c>
    </row>
    <row r="156" spans="2:7" ht="24" hidden="1">
      <c r="B156" s="9" t="s">
        <v>177</v>
      </c>
      <c r="C156" s="10" t="s">
        <v>128</v>
      </c>
      <c r="D156" s="11">
        <v>200</v>
      </c>
      <c r="E156" s="12">
        <f t="shared" si="28"/>
        <v>0</v>
      </c>
      <c r="F156" s="12">
        <f t="shared" si="28"/>
        <v>0</v>
      </c>
      <c r="G156" s="12">
        <f t="shared" si="28"/>
        <v>0</v>
      </c>
    </row>
    <row r="157" spans="2:7" ht="24" hidden="1">
      <c r="B157" s="9" t="s">
        <v>1</v>
      </c>
      <c r="C157" s="10" t="s">
        <v>128</v>
      </c>
      <c r="D157" s="11">
        <v>240</v>
      </c>
      <c r="E157" s="12">
        <v>0</v>
      </c>
      <c r="F157" s="12">
        <v>0</v>
      </c>
      <c r="G157" s="12">
        <v>0</v>
      </c>
    </row>
    <row r="158" spans="2:7" ht="24" hidden="1">
      <c r="B158" s="13" t="s">
        <v>43</v>
      </c>
      <c r="C158" s="10" t="s">
        <v>129</v>
      </c>
      <c r="D158" s="11"/>
      <c r="E158" s="12">
        <f t="shared" ref="E158:G161" si="29">E159</f>
        <v>0</v>
      </c>
      <c r="F158" s="12">
        <f t="shared" si="29"/>
        <v>0</v>
      </c>
      <c r="G158" s="12">
        <f t="shared" si="29"/>
        <v>0</v>
      </c>
    </row>
    <row r="159" spans="2:7" ht="24" hidden="1">
      <c r="B159" s="18" t="s">
        <v>130</v>
      </c>
      <c r="C159" s="10" t="s">
        <v>131</v>
      </c>
      <c r="D159" s="11"/>
      <c r="E159" s="12">
        <f t="shared" si="29"/>
        <v>0</v>
      </c>
      <c r="F159" s="12">
        <f t="shared" si="29"/>
        <v>0</v>
      </c>
      <c r="G159" s="12">
        <f t="shared" si="29"/>
        <v>0</v>
      </c>
    </row>
    <row r="160" spans="2:7" ht="36" hidden="1">
      <c r="B160" s="13" t="s">
        <v>44</v>
      </c>
      <c r="C160" s="10" t="s">
        <v>132</v>
      </c>
      <c r="D160" s="11"/>
      <c r="E160" s="12">
        <f t="shared" si="29"/>
        <v>0</v>
      </c>
      <c r="F160" s="12">
        <f t="shared" si="29"/>
        <v>0</v>
      </c>
      <c r="G160" s="12">
        <f t="shared" si="29"/>
        <v>0</v>
      </c>
    </row>
    <row r="161" spans="2:7" hidden="1">
      <c r="B161" s="9" t="s">
        <v>9</v>
      </c>
      <c r="C161" s="10" t="s">
        <v>132</v>
      </c>
      <c r="D161" s="11">
        <v>800</v>
      </c>
      <c r="E161" s="12">
        <f t="shared" si="29"/>
        <v>0</v>
      </c>
      <c r="F161" s="12">
        <f t="shared" si="29"/>
        <v>0</v>
      </c>
      <c r="G161" s="12">
        <f t="shared" si="29"/>
        <v>0</v>
      </c>
    </row>
    <row r="162" spans="2:7" ht="36" hidden="1">
      <c r="B162" s="9" t="s">
        <v>178</v>
      </c>
      <c r="C162" s="10" t="s">
        <v>132</v>
      </c>
      <c r="D162" s="11">
        <v>810</v>
      </c>
      <c r="E162" s="12">
        <v>0</v>
      </c>
      <c r="F162" s="12">
        <v>0</v>
      </c>
      <c r="G162" s="12">
        <v>0</v>
      </c>
    </row>
    <row r="163" spans="2:7" ht="27" customHeight="1">
      <c r="B163" s="9" t="s">
        <v>226</v>
      </c>
      <c r="C163" s="10" t="s">
        <v>133</v>
      </c>
      <c r="D163" s="11" t="s">
        <v>11</v>
      </c>
      <c r="E163" s="12">
        <f t="shared" ref="E163:G167" si="30">E164</f>
        <v>592</v>
      </c>
      <c r="F163" s="12">
        <f t="shared" si="30"/>
        <v>592</v>
      </c>
      <c r="G163" s="12">
        <f t="shared" si="30"/>
        <v>592</v>
      </c>
    </row>
    <row r="164" spans="2:7" ht="24">
      <c r="B164" s="13" t="s">
        <v>134</v>
      </c>
      <c r="C164" s="10" t="s">
        <v>135</v>
      </c>
      <c r="D164" s="34"/>
      <c r="E164" s="12">
        <f t="shared" si="30"/>
        <v>592</v>
      </c>
      <c r="F164" s="12">
        <f t="shared" si="30"/>
        <v>592</v>
      </c>
      <c r="G164" s="12">
        <f t="shared" si="30"/>
        <v>592</v>
      </c>
    </row>
    <row r="165" spans="2:7" ht="24">
      <c r="B165" s="13" t="s">
        <v>136</v>
      </c>
      <c r="C165" s="10" t="s">
        <v>137</v>
      </c>
      <c r="D165" s="34"/>
      <c r="E165" s="12">
        <f t="shared" si="30"/>
        <v>592</v>
      </c>
      <c r="F165" s="12">
        <f t="shared" si="30"/>
        <v>592</v>
      </c>
      <c r="G165" s="12">
        <f t="shared" si="30"/>
        <v>592</v>
      </c>
    </row>
    <row r="166" spans="2:7">
      <c r="B166" s="13" t="s">
        <v>23</v>
      </c>
      <c r="C166" s="10" t="s">
        <v>138</v>
      </c>
      <c r="D166" s="34"/>
      <c r="E166" s="12">
        <f t="shared" si="30"/>
        <v>592</v>
      </c>
      <c r="F166" s="12">
        <f t="shared" si="30"/>
        <v>592</v>
      </c>
      <c r="G166" s="12">
        <f t="shared" si="30"/>
        <v>592</v>
      </c>
    </row>
    <row r="167" spans="2:7" ht="24">
      <c r="B167" s="9" t="s">
        <v>177</v>
      </c>
      <c r="C167" s="10" t="s">
        <v>138</v>
      </c>
      <c r="D167" s="11" t="s">
        <v>7</v>
      </c>
      <c r="E167" s="12">
        <f t="shared" si="30"/>
        <v>592</v>
      </c>
      <c r="F167" s="12">
        <f t="shared" si="30"/>
        <v>592</v>
      </c>
      <c r="G167" s="12">
        <f t="shared" si="30"/>
        <v>592</v>
      </c>
    </row>
    <row r="168" spans="2:7" ht="24">
      <c r="B168" s="9" t="s">
        <v>1</v>
      </c>
      <c r="C168" s="10" t="s">
        <v>138</v>
      </c>
      <c r="D168" s="11" t="s">
        <v>6</v>
      </c>
      <c r="E168" s="12">
        <v>592</v>
      </c>
      <c r="F168" s="12">
        <v>592</v>
      </c>
      <c r="G168" s="12">
        <v>592</v>
      </c>
    </row>
    <row r="169" spans="2:7" ht="24">
      <c r="B169" s="13" t="s">
        <v>227</v>
      </c>
      <c r="C169" s="10" t="s">
        <v>139</v>
      </c>
      <c r="D169" s="11"/>
      <c r="E169" s="12">
        <f>E170+E183</f>
        <v>12404</v>
      </c>
      <c r="F169" s="12">
        <f>F170+F183</f>
        <v>10903.1</v>
      </c>
      <c r="G169" s="12">
        <f>G170+G183</f>
        <v>11334</v>
      </c>
    </row>
    <row r="170" spans="2:7">
      <c r="B170" s="13" t="s">
        <v>22</v>
      </c>
      <c r="C170" s="10" t="s">
        <v>140</v>
      </c>
      <c r="D170" s="11"/>
      <c r="E170" s="12">
        <f>E171</f>
        <v>2014</v>
      </c>
      <c r="F170" s="12">
        <f>F171</f>
        <v>0</v>
      </c>
      <c r="G170" s="12">
        <f>G171</f>
        <v>0</v>
      </c>
    </row>
    <row r="171" spans="2:7" ht="24">
      <c r="B171" s="13" t="s">
        <v>141</v>
      </c>
      <c r="C171" s="10" t="s">
        <v>142</v>
      </c>
      <c r="D171" s="11"/>
      <c r="E171" s="12">
        <f>E172+E177+E180</f>
        <v>2014</v>
      </c>
      <c r="F171" s="12">
        <f>F172+F177</f>
        <v>0</v>
      </c>
      <c r="G171" s="12">
        <f>G172+G177</f>
        <v>0</v>
      </c>
    </row>
    <row r="172" spans="2:7">
      <c r="B172" s="13" t="s">
        <v>143</v>
      </c>
      <c r="C172" s="10" t="s">
        <v>144</v>
      </c>
      <c r="D172" s="11"/>
      <c r="E172" s="12">
        <f>E173+E175</f>
        <v>1700</v>
      </c>
      <c r="F172" s="12">
        <f>F173+F175</f>
        <v>0</v>
      </c>
      <c r="G172" s="12">
        <f>G173+G175</f>
        <v>0</v>
      </c>
    </row>
    <row r="173" spans="2:7" ht="24" hidden="1">
      <c r="B173" s="9" t="s">
        <v>177</v>
      </c>
      <c r="C173" s="10" t="s">
        <v>144</v>
      </c>
      <c r="D173" s="11">
        <v>200</v>
      </c>
      <c r="E173" s="12">
        <f>E174</f>
        <v>0</v>
      </c>
      <c r="F173" s="12">
        <f>F174</f>
        <v>0</v>
      </c>
      <c r="G173" s="12">
        <f>G174</f>
        <v>0</v>
      </c>
    </row>
    <row r="174" spans="2:7" ht="24" hidden="1">
      <c r="B174" s="9" t="s">
        <v>1</v>
      </c>
      <c r="C174" s="10" t="s">
        <v>144</v>
      </c>
      <c r="D174" s="11">
        <v>244</v>
      </c>
      <c r="E174" s="12"/>
      <c r="F174" s="12"/>
      <c r="G174" s="12"/>
    </row>
    <row r="175" spans="2:7">
      <c r="B175" s="9" t="s">
        <v>9</v>
      </c>
      <c r="C175" s="10" t="s">
        <v>144</v>
      </c>
      <c r="D175" s="11">
        <v>800</v>
      </c>
      <c r="E175" s="12">
        <f>E176</f>
        <v>1700</v>
      </c>
      <c r="F175" s="12">
        <f>F176</f>
        <v>0</v>
      </c>
      <c r="G175" s="12">
        <f>G176</f>
        <v>0</v>
      </c>
    </row>
    <row r="176" spans="2:7" ht="36">
      <c r="B176" s="9" t="s">
        <v>178</v>
      </c>
      <c r="C176" s="10" t="s">
        <v>144</v>
      </c>
      <c r="D176" s="11">
        <v>810</v>
      </c>
      <c r="E176" s="12">
        <v>1700</v>
      </c>
      <c r="F176" s="12">
        <v>0</v>
      </c>
      <c r="G176" s="12">
        <v>0</v>
      </c>
    </row>
    <row r="177" spans="2:7" ht="36">
      <c r="B177" s="13" t="s">
        <v>147</v>
      </c>
      <c r="C177" s="10" t="s">
        <v>196</v>
      </c>
      <c r="D177" s="11"/>
      <c r="E177" s="12">
        <f t="shared" ref="E177:G178" si="31">E178</f>
        <v>262</v>
      </c>
      <c r="F177" s="12">
        <f t="shared" si="31"/>
        <v>0</v>
      </c>
      <c r="G177" s="12">
        <f t="shared" si="31"/>
        <v>0</v>
      </c>
    </row>
    <row r="178" spans="2:7">
      <c r="B178" s="13" t="s">
        <v>15</v>
      </c>
      <c r="C178" s="10" t="s">
        <v>196</v>
      </c>
      <c r="D178" s="11">
        <v>500</v>
      </c>
      <c r="E178" s="12">
        <f t="shared" si="31"/>
        <v>262</v>
      </c>
      <c r="F178" s="12">
        <f t="shared" si="31"/>
        <v>0</v>
      </c>
      <c r="G178" s="12">
        <f t="shared" si="31"/>
        <v>0</v>
      </c>
    </row>
    <row r="179" spans="2:7">
      <c r="B179" s="9" t="s">
        <v>14</v>
      </c>
      <c r="C179" s="10" t="s">
        <v>196</v>
      </c>
      <c r="D179" s="11">
        <v>540</v>
      </c>
      <c r="E179" s="12">
        <v>262</v>
      </c>
      <c r="F179" s="12">
        <v>0</v>
      </c>
      <c r="G179" s="12">
        <v>0</v>
      </c>
    </row>
    <row r="180" spans="2:7" ht="24">
      <c r="B180" s="9" t="s">
        <v>86</v>
      </c>
      <c r="C180" s="10" t="s">
        <v>234</v>
      </c>
      <c r="D180" s="11"/>
      <c r="E180" s="12">
        <f>E181</f>
        <v>52</v>
      </c>
      <c r="F180" s="12"/>
      <c r="G180" s="12"/>
    </row>
    <row r="181" spans="2:7" ht="24">
      <c r="B181" s="9" t="s">
        <v>177</v>
      </c>
      <c r="C181" s="10" t="s">
        <v>234</v>
      </c>
      <c r="D181" s="11">
        <v>200</v>
      </c>
      <c r="E181" s="12">
        <f>E182</f>
        <v>52</v>
      </c>
      <c r="F181" s="12"/>
      <c r="G181" s="12"/>
    </row>
    <row r="182" spans="2:7" ht="24">
      <c r="B182" s="9" t="s">
        <v>1</v>
      </c>
      <c r="C182" s="10" t="s">
        <v>234</v>
      </c>
      <c r="D182" s="11">
        <v>240</v>
      </c>
      <c r="E182" s="12">
        <v>52</v>
      </c>
      <c r="F182" s="12"/>
      <c r="G182" s="12"/>
    </row>
    <row r="183" spans="2:7">
      <c r="B183" s="13" t="s">
        <v>21</v>
      </c>
      <c r="C183" s="10" t="s">
        <v>145</v>
      </c>
      <c r="D183" s="11"/>
      <c r="E183" s="12">
        <f>E184</f>
        <v>10390</v>
      </c>
      <c r="F183" s="12">
        <f>F184</f>
        <v>10903.1</v>
      </c>
      <c r="G183" s="12">
        <f>G184</f>
        <v>11334</v>
      </c>
    </row>
    <row r="184" spans="2:7" ht="24">
      <c r="B184" s="13" t="s">
        <v>176</v>
      </c>
      <c r="C184" s="10" t="s">
        <v>185</v>
      </c>
      <c r="D184" s="11"/>
      <c r="E184" s="12">
        <f>E185+E188</f>
        <v>10390</v>
      </c>
      <c r="F184" s="12">
        <f>F185+F188</f>
        <v>10903.1</v>
      </c>
      <c r="G184" s="12">
        <f>G185+G188</f>
        <v>11334</v>
      </c>
    </row>
    <row r="185" spans="2:7" ht="36" hidden="1">
      <c r="B185" s="9" t="s">
        <v>174</v>
      </c>
      <c r="C185" s="10" t="s">
        <v>186</v>
      </c>
      <c r="D185" s="11"/>
      <c r="E185" s="12">
        <f t="shared" ref="E185:G186" si="32">E186</f>
        <v>0</v>
      </c>
      <c r="F185" s="12">
        <f t="shared" si="32"/>
        <v>0</v>
      </c>
      <c r="G185" s="12">
        <f t="shared" si="32"/>
        <v>0</v>
      </c>
    </row>
    <row r="186" spans="2:7" ht="24" hidden="1">
      <c r="B186" s="9" t="s">
        <v>177</v>
      </c>
      <c r="C186" s="10" t="s">
        <v>186</v>
      </c>
      <c r="D186" s="11" t="s">
        <v>7</v>
      </c>
      <c r="E186" s="12">
        <f t="shared" si="32"/>
        <v>0</v>
      </c>
      <c r="F186" s="12">
        <f t="shared" si="32"/>
        <v>0</v>
      </c>
      <c r="G186" s="12">
        <f t="shared" si="32"/>
        <v>0</v>
      </c>
    </row>
    <row r="187" spans="2:7" ht="24" hidden="1">
      <c r="B187" s="9" t="s">
        <v>1</v>
      </c>
      <c r="C187" s="10" t="s">
        <v>186</v>
      </c>
      <c r="D187" s="11" t="s">
        <v>6</v>
      </c>
      <c r="E187" s="12">
        <v>0</v>
      </c>
      <c r="F187" s="12">
        <v>0</v>
      </c>
      <c r="G187" s="12">
        <v>0</v>
      </c>
    </row>
    <row r="188" spans="2:7" ht="31.5" customHeight="1">
      <c r="B188" s="9" t="s">
        <v>86</v>
      </c>
      <c r="C188" s="10" t="s">
        <v>188</v>
      </c>
      <c r="D188" s="11"/>
      <c r="E188" s="12">
        <f>E189+E191</f>
        <v>10390</v>
      </c>
      <c r="F188" s="12">
        <f t="shared" ref="F188:G188" si="33">F189+F191</f>
        <v>10903.1</v>
      </c>
      <c r="G188" s="12">
        <f t="shared" si="33"/>
        <v>11334</v>
      </c>
    </row>
    <row r="189" spans="2:7" ht="24">
      <c r="B189" s="9" t="s">
        <v>177</v>
      </c>
      <c r="C189" s="10" t="s">
        <v>188</v>
      </c>
      <c r="D189" s="11" t="s">
        <v>7</v>
      </c>
      <c r="E189" s="12">
        <f t="shared" ref="E189:G189" si="34">E190</f>
        <v>10390</v>
      </c>
      <c r="F189" s="12">
        <f t="shared" si="34"/>
        <v>7500</v>
      </c>
      <c r="G189" s="12">
        <f t="shared" si="34"/>
        <v>7500</v>
      </c>
    </row>
    <row r="190" spans="2:7" ht="24">
      <c r="B190" s="9" t="s">
        <v>1</v>
      </c>
      <c r="C190" s="10" t="s">
        <v>188</v>
      </c>
      <c r="D190" s="11" t="s">
        <v>6</v>
      </c>
      <c r="E190" s="12">
        <v>10390</v>
      </c>
      <c r="F190" s="12">
        <v>7500</v>
      </c>
      <c r="G190" s="12">
        <v>7500</v>
      </c>
    </row>
    <row r="191" spans="2:7" hidden="1">
      <c r="B191" s="9" t="s">
        <v>9</v>
      </c>
      <c r="C191" s="10" t="s">
        <v>188</v>
      </c>
      <c r="D191" s="11">
        <v>800</v>
      </c>
      <c r="E191" s="12">
        <f>E192</f>
        <v>0</v>
      </c>
      <c r="F191" s="12">
        <f>F192</f>
        <v>3403.1</v>
      </c>
      <c r="G191" s="12">
        <f>G192</f>
        <v>3834</v>
      </c>
    </row>
    <row r="192" spans="2:7" hidden="1">
      <c r="B192" s="9" t="s">
        <v>27</v>
      </c>
      <c r="C192" s="10" t="s">
        <v>188</v>
      </c>
      <c r="D192" s="11">
        <v>870</v>
      </c>
      <c r="E192" s="12">
        <v>0</v>
      </c>
      <c r="F192" s="12">
        <v>3403.1</v>
      </c>
      <c r="G192" s="12">
        <v>3834</v>
      </c>
    </row>
    <row r="193" spans="2:7" ht="24">
      <c r="B193" s="13" t="s">
        <v>228</v>
      </c>
      <c r="C193" s="10" t="s">
        <v>146</v>
      </c>
      <c r="D193" s="11"/>
      <c r="E193" s="12">
        <f>E194</f>
        <v>504.5</v>
      </c>
      <c r="F193" s="12">
        <f>F194</f>
        <v>0</v>
      </c>
      <c r="G193" s="12">
        <f>G194</f>
        <v>0</v>
      </c>
    </row>
    <row r="194" spans="2:7" ht="24">
      <c r="B194" s="13" t="s">
        <v>198</v>
      </c>
      <c r="C194" s="10" t="s">
        <v>179</v>
      </c>
      <c r="D194" s="11"/>
      <c r="E194" s="12">
        <f>E195+E198</f>
        <v>504.5</v>
      </c>
      <c r="F194" s="12">
        <f>F195+F198</f>
        <v>0</v>
      </c>
      <c r="G194" s="12">
        <f>G195+G198</f>
        <v>0</v>
      </c>
    </row>
    <row r="195" spans="2:7" ht="36">
      <c r="B195" s="13" t="s">
        <v>147</v>
      </c>
      <c r="C195" s="10" t="s">
        <v>197</v>
      </c>
      <c r="D195" s="11"/>
      <c r="E195" s="12">
        <f t="shared" ref="E195:G196" si="35">E196</f>
        <v>311.7</v>
      </c>
      <c r="F195" s="12">
        <f t="shared" si="35"/>
        <v>0</v>
      </c>
      <c r="G195" s="12">
        <f t="shared" si="35"/>
        <v>0</v>
      </c>
    </row>
    <row r="196" spans="2:7">
      <c r="B196" s="13" t="s">
        <v>15</v>
      </c>
      <c r="C196" s="10" t="s">
        <v>197</v>
      </c>
      <c r="D196" s="11">
        <v>500</v>
      </c>
      <c r="E196" s="12">
        <f t="shared" si="35"/>
        <v>311.7</v>
      </c>
      <c r="F196" s="12">
        <f t="shared" si="35"/>
        <v>0</v>
      </c>
      <c r="G196" s="12">
        <f t="shared" si="35"/>
        <v>0</v>
      </c>
    </row>
    <row r="197" spans="2:7">
      <c r="B197" s="9" t="s">
        <v>14</v>
      </c>
      <c r="C197" s="10" t="s">
        <v>197</v>
      </c>
      <c r="D197" s="11">
        <v>540</v>
      </c>
      <c r="E197" s="12">
        <v>311.7</v>
      </c>
      <c r="F197" s="12">
        <v>0</v>
      </c>
      <c r="G197" s="12">
        <v>0</v>
      </c>
    </row>
    <row r="198" spans="2:7" ht="25.5" customHeight="1">
      <c r="B198" s="9" t="s">
        <v>86</v>
      </c>
      <c r="C198" s="10" t="s">
        <v>180</v>
      </c>
      <c r="D198" s="11"/>
      <c r="E198" s="12">
        <f t="shared" ref="E198:G199" si="36">E199</f>
        <v>192.8</v>
      </c>
      <c r="F198" s="12">
        <f t="shared" si="36"/>
        <v>0</v>
      </c>
      <c r="G198" s="12">
        <f t="shared" si="36"/>
        <v>0</v>
      </c>
    </row>
    <row r="199" spans="2:7" ht="24">
      <c r="B199" s="9" t="s">
        <v>177</v>
      </c>
      <c r="C199" s="10" t="s">
        <v>180</v>
      </c>
      <c r="D199" s="11">
        <v>200</v>
      </c>
      <c r="E199" s="12">
        <f t="shared" si="36"/>
        <v>192.8</v>
      </c>
      <c r="F199" s="12">
        <f t="shared" si="36"/>
        <v>0</v>
      </c>
      <c r="G199" s="12">
        <f t="shared" si="36"/>
        <v>0</v>
      </c>
    </row>
    <row r="200" spans="2:7" ht="24">
      <c r="B200" s="9" t="s">
        <v>1</v>
      </c>
      <c r="C200" s="10" t="s">
        <v>180</v>
      </c>
      <c r="D200" s="11">
        <v>240</v>
      </c>
      <c r="E200" s="12">
        <v>192.8</v>
      </c>
      <c r="F200" s="12">
        <v>0</v>
      </c>
      <c r="G200" s="12">
        <v>0</v>
      </c>
    </row>
    <row r="201" spans="2:7" ht="24">
      <c r="B201" s="20" t="s">
        <v>229</v>
      </c>
      <c r="C201" s="10" t="s">
        <v>148</v>
      </c>
      <c r="D201" s="35"/>
      <c r="E201" s="12">
        <f t="shared" ref="E201:G202" si="37">E202</f>
        <v>45363.1</v>
      </c>
      <c r="F201" s="12">
        <f t="shared" si="37"/>
        <v>48978.2</v>
      </c>
      <c r="G201" s="12">
        <f t="shared" si="37"/>
        <v>48978.2</v>
      </c>
    </row>
    <row r="202" spans="2:7" ht="24">
      <c r="B202" s="20" t="s">
        <v>149</v>
      </c>
      <c r="C202" s="10">
        <v>1810000000</v>
      </c>
      <c r="D202" s="11" t="s">
        <v>11</v>
      </c>
      <c r="E202" s="12">
        <f t="shared" si="37"/>
        <v>45363.1</v>
      </c>
      <c r="F202" s="12">
        <f t="shared" si="37"/>
        <v>48978.2</v>
      </c>
      <c r="G202" s="12">
        <f t="shared" si="37"/>
        <v>48978.2</v>
      </c>
    </row>
    <row r="203" spans="2:7" ht="24.75" customHeight="1">
      <c r="B203" s="13" t="s">
        <v>150</v>
      </c>
      <c r="C203" s="10">
        <v>1810100000</v>
      </c>
      <c r="D203" s="11"/>
      <c r="E203" s="12">
        <f>E204+E207+E214+E222+E229</f>
        <v>45363.1</v>
      </c>
      <c r="F203" s="12">
        <f>F204+F207+F214+F222+F229</f>
        <v>48978.2</v>
      </c>
      <c r="G203" s="12">
        <f>G204+G207+G214+G222+G229</f>
        <v>48978.2</v>
      </c>
    </row>
    <row r="204" spans="2:7" ht="16.5" customHeight="1">
      <c r="B204" s="20" t="s">
        <v>16</v>
      </c>
      <c r="C204" s="10">
        <v>1810102030</v>
      </c>
      <c r="D204" s="11" t="s">
        <v>11</v>
      </c>
      <c r="E204" s="12">
        <f>E206</f>
        <v>2018</v>
      </c>
      <c r="F204" s="12">
        <f>F206</f>
        <v>1925</v>
      </c>
      <c r="G204" s="12">
        <f>G206</f>
        <v>1925</v>
      </c>
    </row>
    <row r="205" spans="2:7" ht="36">
      <c r="B205" s="9" t="s">
        <v>3</v>
      </c>
      <c r="C205" s="10">
        <v>1810102030</v>
      </c>
      <c r="D205" s="11">
        <v>100</v>
      </c>
      <c r="E205" s="12">
        <f>E206</f>
        <v>2018</v>
      </c>
      <c r="F205" s="12">
        <f>F206</f>
        <v>1925</v>
      </c>
      <c r="G205" s="12">
        <f>G206</f>
        <v>1925</v>
      </c>
    </row>
    <row r="206" spans="2:7">
      <c r="B206" s="9" t="s">
        <v>2</v>
      </c>
      <c r="C206" s="10">
        <v>1810102030</v>
      </c>
      <c r="D206" s="11" t="s">
        <v>12</v>
      </c>
      <c r="E206" s="12">
        <v>2018</v>
      </c>
      <c r="F206" s="12">
        <v>1925</v>
      </c>
      <c r="G206" s="12">
        <v>1925</v>
      </c>
    </row>
    <row r="207" spans="2:7">
      <c r="B207" s="13" t="s">
        <v>13</v>
      </c>
      <c r="C207" s="10">
        <v>1810102040</v>
      </c>
      <c r="D207" s="11" t="s">
        <v>11</v>
      </c>
      <c r="E207" s="12">
        <f>E208+E210+E212</f>
        <v>25824.5</v>
      </c>
      <c r="F207" s="12">
        <f>F208+F210+F212</f>
        <v>25161.599999999999</v>
      </c>
      <c r="G207" s="12">
        <f>G208+G210+G212</f>
        <v>25161.599999999999</v>
      </c>
    </row>
    <row r="208" spans="2:7" ht="36">
      <c r="B208" s="9" t="s">
        <v>3</v>
      </c>
      <c r="C208" s="10">
        <v>1810102040</v>
      </c>
      <c r="D208" s="11" t="s">
        <v>10</v>
      </c>
      <c r="E208" s="12">
        <f>E209</f>
        <v>25471</v>
      </c>
      <c r="F208" s="12">
        <f>F209</f>
        <v>25020</v>
      </c>
      <c r="G208" s="12">
        <f>G209</f>
        <v>25020</v>
      </c>
    </row>
    <row r="209" spans="2:7">
      <c r="B209" s="9" t="s">
        <v>2</v>
      </c>
      <c r="C209" s="10">
        <v>1810102040</v>
      </c>
      <c r="D209" s="11" t="s">
        <v>12</v>
      </c>
      <c r="E209" s="12">
        <v>25471</v>
      </c>
      <c r="F209" s="12">
        <v>25020</v>
      </c>
      <c r="G209" s="12">
        <v>25020</v>
      </c>
    </row>
    <row r="210" spans="2:7" ht="24">
      <c r="B210" s="9" t="s">
        <v>177</v>
      </c>
      <c r="C210" s="10">
        <v>1810102040</v>
      </c>
      <c r="D210" s="11" t="s">
        <v>7</v>
      </c>
      <c r="E210" s="12">
        <f>E211</f>
        <v>217.1</v>
      </c>
      <c r="F210" s="12">
        <f>F211</f>
        <v>5.0999999999999996</v>
      </c>
      <c r="G210" s="12">
        <f>G211</f>
        <v>5.0999999999999996</v>
      </c>
    </row>
    <row r="211" spans="2:7" ht="24">
      <c r="B211" s="9" t="s">
        <v>1</v>
      </c>
      <c r="C211" s="10">
        <v>1810102040</v>
      </c>
      <c r="D211" s="11" t="s">
        <v>6</v>
      </c>
      <c r="E211" s="12">
        <v>217.1</v>
      </c>
      <c r="F211" s="12">
        <v>5.0999999999999996</v>
      </c>
      <c r="G211" s="12">
        <v>5.0999999999999996</v>
      </c>
    </row>
    <row r="212" spans="2:7">
      <c r="B212" s="9" t="s">
        <v>9</v>
      </c>
      <c r="C212" s="10">
        <v>1810102040</v>
      </c>
      <c r="D212" s="11">
        <v>800</v>
      </c>
      <c r="E212" s="12">
        <f>E213</f>
        <v>136.4</v>
      </c>
      <c r="F212" s="12">
        <f>F213</f>
        <v>136.5</v>
      </c>
      <c r="G212" s="12">
        <f>G213</f>
        <v>136.5</v>
      </c>
    </row>
    <row r="213" spans="2:7">
      <c r="B213" s="9" t="s">
        <v>8</v>
      </c>
      <c r="C213" s="10">
        <v>1810102040</v>
      </c>
      <c r="D213" s="11">
        <v>850</v>
      </c>
      <c r="E213" s="12">
        <v>136.4</v>
      </c>
      <c r="F213" s="12">
        <v>136.5</v>
      </c>
      <c r="G213" s="12">
        <v>136.5</v>
      </c>
    </row>
    <row r="214" spans="2:7" ht="24.75" customHeight="1">
      <c r="B214" s="13" t="s">
        <v>51</v>
      </c>
      <c r="C214" s="10" t="s">
        <v>151</v>
      </c>
      <c r="D214" s="11"/>
      <c r="E214" s="12">
        <f>E215+E217+E219</f>
        <v>16884.599999999999</v>
      </c>
      <c r="F214" s="12">
        <f>F215+F217+F219</f>
        <v>20791.599999999999</v>
      </c>
      <c r="G214" s="12">
        <f>G215+G217+G219</f>
        <v>20791.599999999999</v>
      </c>
    </row>
    <row r="215" spans="2:7" ht="36">
      <c r="B215" s="9" t="s">
        <v>3</v>
      </c>
      <c r="C215" s="10" t="s">
        <v>151</v>
      </c>
      <c r="D215" s="11" t="s">
        <v>10</v>
      </c>
      <c r="E215" s="12">
        <f>E216</f>
        <v>13900</v>
      </c>
      <c r="F215" s="12">
        <f>F216</f>
        <v>17420</v>
      </c>
      <c r="G215" s="12">
        <f>G216</f>
        <v>17420</v>
      </c>
    </row>
    <row r="216" spans="2:7">
      <c r="B216" s="9" t="s">
        <v>187</v>
      </c>
      <c r="C216" s="10" t="s">
        <v>151</v>
      </c>
      <c r="D216" s="11">
        <v>110</v>
      </c>
      <c r="E216" s="12">
        <v>13900</v>
      </c>
      <c r="F216" s="12">
        <v>17420</v>
      </c>
      <c r="G216" s="12">
        <v>17420</v>
      </c>
    </row>
    <row r="217" spans="2:7" ht="24">
      <c r="B217" s="9" t="s">
        <v>177</v>
      </c>
      <c r="C217" s="10" t="s">
        <v>151</v>
      </c>
      <c r="D217" s="11">
        <v>200</v>
      </c>
      <c r="E217" s="12">
        <f>E218</f>
        <v>2906</v>
      </c>
      <c r="F217" s="12">
        <f>F218</f>
        <v>3333</v>
      </c>
      <c r="G217" s="12">
        <f>G218</f>
        <v>3333</v>
      </c>
    </row>
    <row r="218" spans="2:7" ht="24">
      <c r="B218" s="9" t="s">
        <v>1</v>
      </c>
      <c r="C218" s="10" t="s">
        <v>151</v>
      </c>
      <c r="D218" s="11">
        <v>240</v>
      </c>
      <c r="E218" s="12">
        <v>2906</v>
      </c>
      <c r="F218" s="12">
        <v>3333</v>
      </c>
      <c r="G218" s="12">
        <v>3333</v>
      </c>
    </row>
    <row r="219" spans="2:7">
      <c r="B219" s="9" t="s">
        <v>9</v>
      </c>
      <c r="C219" s="10" t="s">
        <v>151</v>
      </c>
      <c r="D219" s="11">
        <v>800</v>
      </c>
      <c r="E219" s="12">
        <f>E220+E221</f>
        <v>78.599999999999994</v>
      </c>
      <c r="F219" s="12">
        <f>F220+F221</f>
        <v>38.6</v>
      </c>
      <c r="G219" s="12">
        <f>G220+G221</f>
        <v>38.6</v>
      </c>
    </row>
    <row r="220" spans="2:7" hidden="1">
      <c r="B220" s="9" t="s">
        <v>204</v>
      </c>
      <c r="C220" s="10" t="s">
        <v>151</v>
      </c>
      <c r="D220" s="11">
        <v>830</v>
      </c>
      <c r="E220" s="12">
        <v>0</v>
      </c>
      <c r="F220" s="12">
        <v>0</v>
      </c>
      <c r="G220" s="12">
        <v>0</v>
      </c>
    </row>
    <row r="221" spans="2:7">
      <c r="B221" s="9" t="s">
        <v>8</v>
      </c>
      <c r="C221" s="10" t="s">
        <v>151</v>
      </c>
      <c r="D221" s="11">
        <v>850</v>
      </c>
      <c r="E221" s="12">
        <v>78.599999999999994</v>
      </c>
      <c r="F221" s="12">
        <v>38.6</v>
      </c>
      <c r="G221" s="12">
        <v>38.6</v>
      </c>
    </row>
    <row r="222" spans="2:7">
      <c r="B222" s="13" t="s">
        <v>152</v>
      </c>
      <c r="C222" s="10" t="s">
        <v>153</v>
      </c>
      <c r="D222" s="11"/>
      <c r="E222" s="12">
        <f>E223+E225+E227</f>
        <v>636</v>
      </c>
      <c r="F222" s="12">
        <f>F223+F225+F227</f>
        <v>1100</v>
      </c>
      <c r="G222" s="12">
        <f>G223+G225+G227</f>
        <v>1100</v>
      </c>
    </row>
    <row r="223" spans="2:7" ht="36">
      <c r="B223" s="9" t="s">
        <v>3</v>
      </c>
      <c r="C223" s="10" t="s">
        <v>153</v>
      </c>
      <c r="D223" s="11" t="s">
        <v>10</v>
      </c>
      <c r="E223" s="12">
        <f>E224</f>
        <v>276.8</v>
      </c>
      <c r="F223" s="12">
        <f>F224</f>
        <v>800</v>
      </c>
      <c r="G223" s="12">
        <f>G224</f>
        <v>800</v>
      </c>
    </row>
    <row r="224" spans="2:7" ht="17.25" customHeight="1">
      <c r="B224" s="9" t="s">
        <v>2</v>
      </c>
      <c r="C224" s="10" t="s">
        <v>153</v>
      </c>
      <c r="D224" s="11">
        <v>120</v>
      </c>
      <c r="E224" s="12">
        <v>276.8</v>
      </c>
      <c r="F224" s="12">
        <v>800</v>
      </c>
      <c r="G224" s="12">
        <v>800</v>
      </c>
    </row>
    <row r="225" spans="2:7">
      <c r="B225" s="21" t="s">
        <v>18</v>
      </c>
      <c r="C225" s="10" t="s">
        <v>153</v>
      </c>
      <c r="D225" s="11">
        <v>300</v>
      </c>
      <c r="E225" s="12">
        <f>E226</f>
        <v>300</v>
      </c>
      <c r="F225" s="12">
        <f>F226</f>
        <v>300</v>
      </c>
      <c r="G225" s="12">
        <f>G226</f>
        <v>300</v>
      </c>
    </row>
    <row r="226" spans="2:7" ht="24">
      <c r="B226" s="9" t="s">
        <v>17</v>
      </c>
      <c r="C226" s="10" t="s">
        <v>153</v>
      </c>
      <c r="D226" s="11">
        <v>320</v>
      </c>
      <c r="E226" s="12">
        <v>300</v>
      </c>
      <c r="F226" s="12">
        <v>300</v>
      </c>
      <c r="G226" s="12">
        <v>300</v>
      </c>
    </row>
    <row r="227" spans="2:7">
      <c r="B227" s="2" t="s">
        <v>9</v>
      </c>
      <c r="C227" s="10" t="s">
        <v>153</v>
      </c>
      <c r="D227" s="11">
        <v>800</v>
      </c>
      <c r="E227" s="12">
        <f>E228</f>
        <v>59.2</v>
      </c>
      <c r="F227" s="12">
        <f>F228</f>
        <v>0</v>
      </c>
      <c r="G227" s="12">
        <f>G228</f>
        <v>0</v>
      </c>
    </row>
    <row r="228" spans="2:7">
      <c r="B228" s="9" t="s">
        <v>204</v>
      </c>
      <c r="C228" s="10" t="s">
        <v>153</v>
      </c>
      <c r="D228" s="11">
        <v>830</v>
      </c>
      <c r="E228" s="12">
        <v>59.2</v>
      </c>
      <c r="F228" s="12"/>
      <c r="G228" s="12"/>
    </row>
    <row r="229" spans="2:7" ht="36" hidden="1">
      <c r="B229" s="13" t="s">
        <v>147</v>
      </c>
      <c r="C229" s="10" t="s">
        <v>154</v>
      </c>
      <c r="D229" s="11"/>
      <c r="E229" s="12">
        <f t="shared" ref="E229:G230" si="38">E230</f>
        <v>0</v>
      </c>
      <c r="F229" s="12">
        <f t="shared" si="38"/>
        <v>0</v>
      </c>
      <c r="G229" s="12">
        <f t="shared" si="38"/>
        <v>0</v>
      </c>
    </row>
    <row r="230" spans="2:7" hidden="1">
      <c r="B230" s="13" t="s">
        <v>15</v>
      </c>
      <c r="C230" s="10" t="s">
        <v>154</v>
      </c>
      <c r="D230" s="11">
        <v>500</v>
      </c>
      <c r="E230" s="12">
        <f t="shared" si="38"/>
        <v>0</v>
      </c>
      <c r="F230" s="12">
        <f t="shared" si="38"/>
        <v>0</v>
      </c>
      <c r="G230" s="12">
        <f t="shared" si="38"/>
        <v>0</v>
      </c>
    </row>
    <row r="231" spans="2:7" hidden="1">
      <c r="B231" s="9" t="s">
        <v>14</v>
      </c>
      <c r="C231" s="10" t="s">
        <v>154</v>
      </c>
      <c r="D231" s="11">
        <v>540</v>
      </c>
      <c r="E231" s="12"/>
      <c r="F231" s="12"/>
      <c r="G231" s="12"/>
    </row>
    <row r="232" spans="2:7" ht="24">
      <c r="B232" s="16" t="s">
        <v>217</v>
      </c>
      <c r="C232" s="10" t="s">
        <v>155</v>
      </c>
      <c r="D232" s="11"/>
      <c r="E232" s="12">
        <f>E233+E237+E241</f>
        <v>4571.3</v>
      </c>
      <c r="F232" s="12">
        <f>F233+F237+F241</f>
        <v>2606.1</v>
      </c>
      <c r="G232" s="12">
        <f>G233+G237+G241</f>
        <v>2286.4</v>
      </c>
    </row>
    <row r="233" spans="2:7" ht="24">
      <c r="B233" s="13" t="s">
        <v>156</v>
      </c>
      <c r="C233" s="10" t="s">
        <v>157</v>
      </c>
      <c r="D233" s="11"/>
      <c r="E233" s="12">
        <f t="shared" ref="E233:G235" si="39">E234</f>
        <v>2647</v>
      </c>
      <c r="F233" s="12">
        <f t="shared" si="39"/>
        <v>1106.0999999999999</v>
      </c>
      <c r="G233" s="12">
        <f t="shared" si="39"/>
        <v>786.4</v>
      </c>
    </row>
    <row r="234" spans="2:7" ht="24">
      <c r="B234" s="13" t="s">
        <v>86</v>
      </c>
      <c r="C234" s="10" t="s">
        <v>158</v>
      </c>
      <c r="D234" s="11"/>
      <c r="E234" s="12">
        <f t="shared" si="39"/>
        <v>2647</v>
      </c>
      <c r="F234" s="12">
        <f t="shared" si="39"/>
        <v>1106.0999999999999</v>
      </c>
      <c r="G234" s="12">
        <f t="shared" si="39"/>
        <v>786.4</v>
      </c>
    </row>
    <row r="235" spans="2:7" ht="24">
      <c r="B235" s="9" t="s">
        <v>177</v>
      </c>
      <c r="C235" s="10" t="s">
        <v>158</v>
      </c>
      <c r="D235" s="11">
        <v>200</v>
      </c>
      <c r="E235" s="12">
        <f t="shared" si="39"/>
        <v>2647</v>
      </c>
      <c r="F235" s="12">
        <f t="shared" si="39"/>
        <v>1106.0999999999999</v>
      </c>
      <c r="G235" s="12">
        <f t="shared" si="39"/>
        <v>786.4</v>
      </c>
    </row>
    <row r="236" spans="2:7" ht="24">
      <c r="B236" s="9" t="s">
        <v>1</v>
      </c>
      <c r="C236" s="10" t="s">
        <v>158</v>
      </c>
      <c r="D236" s="11">
        <v>240</v>
      </c>
      <c r="E236" s="12">
        <v>2647</v>
      </c>
      <c r="F236" s="12">
        <v>1106.0999999999999</v>
      </c>
      <c r="G236" s="12">
        <v>786.4</v>
      </c>
    </row>
    <row r="237" spans="2:7" ht="24">
      <c r="B237" s="9" t="s">
        <v>206</v>
      </c>
      <c r="C237" s="10" t="s">
        <v>207</v>
      </c>
      <c r="D237" s="11"/>
      <c r="E237" s="12">
        <f t="shared" ref="E237:G239" si="40">E238</f>
        <v>10</v>
      </c>
      <c r="F237" s="12">
        <f t="shared" si="40"/>
        <v>0</v>
      </c>
      <c r="G237" s="12">
        <f t="shared" si="40"/>
        <v>0</v>
      </c>
    </row>
    <row r="238" spans="2:7" ht="24">
      <c r="B238" s="13" t="s">
        <v>86</v>
      </c>
      <c r="C238" s="10" t="s">
        <v>208</v>
      </c>
      <c r="D238" s="11"/>
      <c r="E238" s="12">
        <f t="shared" si="40"/>
        <v>10</v>
      </c>
      <c r="F238" s="12">
        <f t="shared" si="40"/>
        <v>0</v>
      </c>
      <c r="G238" s="12">
        <f t="shared" si="40"/>
        <v>0</v>
      </c>
    </row>
    <row r="239" spans="2:7" ht="24">
      <c r="B239" s="9" t="s">
        <v>177</v>
      </c>
      <c r="C239" s="10" t="s">
        <v>208</v>
      </c>
      <c r="D239" s="11">
        <v>200</v>
      </c>
      <c r="E239" s="12">
        <f t="shared" si="40"/>
        <v>10</v>
      </c>
      <c r="F239" s="12">
        <f t="shared" si="40"/>
        <v>0</v>
      </c>
      <c r="G239" s="12">
        <f t="shared" si="40"/>
        <v>0</v>
      </c>
    </row>
    <row r="240" spans="2:7" ht="24">
      <c r="B240" s="9" t="s">
        <v>1</v>
      </c>
      <c r="C240" s="10" t="s">
        <v>208</v>
      </c>
      <c r="D240" s="11">
        <v>240</v>
      </c>
      <c r="E240" s="12">
        <v>10</v>
      </c>
      <c r="F240" s="12">
        <v>0</v>
      </c>
      <c r="G240" s="12">
        <v>0</v>
      </c>
    </row>
    <row r="241" spans="2:7" ht="24">
      <c r="B241" s="13" t="s">
        <v>159</v>
      </c>
      <c r="C241" s="19" t="s">
        <v>160</v>
      </c>
      <c r="D241" s="11"/>
      <c r="E241" s="12">
        <f t="shared" ref="E241:G243" si="41">E242</f>
        <v>1914.3</v>
      </c>
      <c r="F241" s="12">
        <f t="shared" si="41"/>
        <v>1500</v>
      </c>
      <c r="G241" s="12">
        <f t="shared" si="41"/>
        <v>1500</v>
      </c>
    </row>
    <row r="242" spans="2:7" ht="24">
      <c r="B242" s="13" t="s">
        <v>86</v>
      </c>
      <c r="C242" s="19" t="s">
        <v>161</v>
      </c>
      <c r="D242" s="11"/>
      <c r="E242" s="12">
        <f t="shared" si="41"/>
        <v>1914.3</v>
      </c>
      <c r="F242" s="12">
        <f t="shared" si="41"/>
        <v>1500</v>
      </c>
      <c r="G242" s="12">
        <f t="shared" si="41"/>
        <v>1500</v>
      </c>
    </row>
    <row r="243" spans="2:7" ht="24">
      <c r="B243" s="9" t="s">
        <v>177</v>
      </c>
      <c r="C243" s="19" t="s">
        <v>161</v>
      </c>
      <c r="D243" s="11">
        <v>200</v>
      </c>
      <c r="E243" s="12">
        <f t="shared" si="41"/>
        <v>1914.3</v>
      </c>
      <c r="F243" s="12">
        <f t="shared" si="41"/>
        <v>1500</v>
      </c>
      <c r="G243" s="12">
        <f t="shared" si="41"/>
        <v>1500</v>
      </c>
    </row>
    <row r="244" spans="2:7" ht="24">
      <c r="B244" s="9" t="s">
        <v>1</v>
      </c>
      <c r="C244" s="19" t="s">
        <v>161</v>
      </c>
      <c r="D244" s="11">
        <v>240</v>
      </c>
      <c r="E244" s="12">
        <v>1914.3</v>
      </c>
      <c r="F244" s="12">
        <v>1500</v>
      </c>
      <c r="G244" s="12">
        <v>1500</v>
      </c>
    </row>
    <row r="245" spans="2:7">
      <c r="B245" s="13" t="s">
        <v>5</v>
      </c>
      <c r="C245" s="19" t="s">
        <v>162</v>
      </c>
      <c r="D245" s="11"/>
      <c r="E245" s="12">
        <f>E249+E256+E259</f>
        <v>1826.6</v>
      </c>
      <c r="F245" s="12">
        <f>F246+F249+F256+F259</f>
        <v>3448.6000000000004</v>
      </c>
      <c r="G245" s="12">
        <f>G246+G249+G256+G259</f>
        <v>5961.6</v>
      </c>
    </row>
    <row r="246" spans="2:7" hidden="1">
      <c r="B246" s="13" t="s">
        <v>211</v>
      </c>
      <c r="C246" s="10" t="s">
        <v>210</v>
      </c>
      <c r="D246" s="11"/>
      <c r="E246" s="12">
        <v>0</v>
      </c>
      <c r="F246" s="12">
        <f>F247</f>
        <v>2407</v>
      </c>
      <c r="G246" s="12">
        <f>G247</f>
        <v>4920</v>
      </c>
    </row>
    <row r="247" spans="2:7" hidden="1">
      <c r="B247" s="13"/>
      <c r="C247" s="19"/>
      <c r="D247" s="11">
        <v>800</v>
      </c>
      <c r="E247" s="12">
        <v>0</v>
      </c>
      <c r="F247" s="12">
        <f>F248</f>
        <v>2407</v>
      </c>
      <c r="G247" s="12">
        <f>G248</f>
        <v>4920</v>
      </c>
    </row>
    <row r="248" spans="2:7" hidden="1">
      <c r="B248" s="13"/>
      <c r="C248" s="19"/>
      <c r="D248" s="11">
        <v>870</v>
      </c>
      <c r="E248" s="12">
        <v>0</v>
      </c>
      <c r="F248" s="12">
        <v>2407</v>
      </c>
      <c r="G248" s="12">
        <v>4920</v>
      </c>
    </row>
    <row r="249" spans="2:7">
      <c r="B249" s="13" t="s">
        <v>163</v>
      </c>
      <c r="C249" s="10" t="s">
        <v>164</v>
      </c>
      <c r="D249" s="11"/>
      <c r="E249" s="12">
        <f>E250</f>
        <v>1041.6000000000001</v>
      </c>
      <c r="F249" s="12">
        <f>F250</f>
        <v>1041.6000000000001</v>
      </c>
      <c r="G249" s="12">
        <f>G250</f>
        <v>1041.6000000000001</v>
      </c>
    </row>
    <row r="250" spans="2:7" ht="24">
      <c r="B250" s="13" t="s">
        <v>4</v>
      </c>
      <c r="C250" s="19" t="s">
        <v>165</v>
      </c>
      <c r="D250" s="11"/>
      <c r="E250" s="12">
        <f>E251+E253</f>
        <v>1041.6000000000001</v>
      </c>
      <c r="F250" s="12">
        <f>F251+F253</f>
        <v>1041.6000000000001</v>
      </c>
      <c r="G250" s="12">
        <f>G251+G253</f>
        <v>1041.6000000000001</v>
      </c>
    </row>
    <row r="251" spans="2:7" ht="36">
      <c r="B251" s="9" t="s">
        <v>3</v>
      </c>
      <c r="C251" s="19" t="s">
        <v>165</v>
      </c>
      <c r="D251" s="11">
        <v>100</v>
      </c>
      <c r="E251" s="12">
        <f>E252</f>
        <v>1027.7</v>
      </c>
      <c r="F251" s="12">
        <f>F252</f>
        <v>1027.7</v>
      </c>
      <c r="G251" s="12">
        <f>G252</f>
        <v>1027.7</v>
      </c>
    </row>
    <row r="252" spans="2:7">
      <c r="B252" s="9" t="s">
        <v>2</v>
      </c>
      <c r="C252" s="19" t="s">
        <v>165</v>
      </c>
      <c r="D252" s="11">
        <v>120</v>
      </c>
      <c r="E252" s="12">
        <v>1027.7</v>
      </c>
      <c r="F252" s="12">
        <v>1027.7</v>
      </c>
      <c r="G252" s="12">
        <v>1027.7</v>
      </c>
    </row>
    <row r="253" spans="2:7" ht="24">
      <c r="B253" s="9" t="s">
        <v>177</v>
      </c>
      <c r="C253" s="19" t="s">
        <v>165</v>
      </c>
      <c r="D253" s="11">
        <v>200</v>
      </c>
      <c r="E253" s="12">
        <f>E254</f>
        <v>13.9</v>
      </c>
      <c r="F253" s="12">
        <f>F254</f>
        <v>13.9</v>
      </c>
      <c r="G253" s="12">
        <f>G254</f>
        <v>13.9</v>
      </c>
    </row>
    <row r="254" spans="2:7" ht="24">
      <c r="B254" s="9" t="s">
        <v>1</v>
      </c>
      <c r="C254" s="19" t="s">
        <v>165</v>
      </c>
      <c r="D254" s="11">
        <v>240</v>
      </c>
      <c r="E254" s="12">
        <v>13.9</v>
      </c>
      <c r="F254" s="12">
        <v>13.9</v>
      </c>
      <c r="G254" s="12">
        <v>13.9</v>
      </c>
    </row>
    <row r="255" spans="2:7" ht="24">
      <c r="B255" s="13" t="s">
        <v>212</v>
      </c>
      <c r="C255" s="19" t="s">
        <v>213</v>
      </c>
      <c r="D255" s="11"/>
      <c r="E255" s="12">
        <f>E256</f>
        <v>46.1</v>
      </c>
      <c r="F255" s="12"/>
      <c r="G255" s="12"/>
    </row>
    <row r="256" spans="2:7" ht="36">
      <c r="B256" s="13" t="s">
        <v>147</v>
      </c>
      <c r="C256" s="19" t="s">
        <v>214</v>
      </c>
      <c r="D256" s="11"/>
      <c r="E256" s="12">
        <f>E257</f>
        <v>46.1</v>
      </c>
      <c r="F256" s="12">
        <f t="shared" ref="F256:G257" si="42">F257</f>
        <v>0</v>
      </c>
      <c r="G256" s="12">
        <f t="shared" si="42"/>
        <v>0</v>
      </c>
    </row>
    <row r="257" spans="2:7">
      <c r="B257" s="13" t="s">
        <v>15</v>
      </c>
      <c r="C257" s="19" t="s">
        <v>214</v>
      </c>
      <c r="D257" s="11">
        <v>500</v>
      </c>
      <c r="E257" s="12">
        <f>E258</f>
        <v>46.1</v>
      </c>
      <c r="F257" s="12">
        <f t="shared" si="42"/>
        <v>0</v>
      </c>
      <c r="G257" s="12">
        <f t="shared" si="42"/>
        <v>0</v>
      </c>
    </row>
    <row r="258" spans="2:7">
      <c r="B258" s="9" t="s">
        <v>14</v>
      </c>
      <c r="C258" s="19" t="s">
        <v>214</v>
      </c>
      <c r="D258" s="11">
        <v>540</v>
      </c>
      <c r="E258" s="12">
        <v>46.1</v>
      </c>
      <c r="F258" s="12">
        <v>0</v>
      </c>
      <c r="G258" s="12">
        <v>0</v>
      </c>
    </row>
    <row r="259" spans="2:7" ht="24">
      <c r="B259" s="13" t="s">
        <v>166</v>
      </c>
      <c r="C259" s="19" t="s">
        <v>164</v>
      </c>
      <c r="D259" s="11"/>
      <c r="E259" s="12">
        <f>E260</f>
        <v>738.9</v>
      </c>
      <c r="F259" s="12">
        <f>F260</f>
        <v>0</v>
      </c>
      <c r="G259" s="12">
        <f>G260</f>
        <v>0</v>
      </c>
    </row>
    <row r="260" spans="2:7" ht="24">
      <c r="B260" s="13" t="s">
        <v>86</v>
      </c>
      <c r="C260" s="19" t="s">
        <v>167</v>
      </c>
      <c r="D260" s="11"/>
      <c r="E260" s="12">
        <f>E261+E263</f>
        <v>738.9</v>
      </c>
      <c r="F260" s="12">
        <f>F261+F263</f>
        <v>0</v>
      </c>
      <c r="G260" s="12">
        <f>G261+G263</f>
        <v>0</v>
      </c>
    </row>
    <row r="261" spans="2:7" ht="24">
      <c r="B261" s="9" t="s">
        <v>177</v>
      </c>
      <c r="C261" s="19" t="s">
        <v>167</v>
      </c>
      <c r="D261" s="11">
        <v>200</v>
      </c>
      <c r="E261" s="12">
        <f>E262</f>
        <v>738.9</v>
      </c>
      <c r="F261" s="12">
        <f>F262</f>
        <v>0</v>
      </c>
      <c r="G261" s="12">
        <f>G262</f>
        <v>0</v>
      </c>
    </row>
    <row r="262" spans="2:7" ht="24">
      <c r="B262" s="9" t="s">
        <v>1</v>
      </c>
      <c r="C262" s="19" t="s">
        <v>167</v>
      </c>
      <c r="D262" s="11">
        <v>240</v>
      </c>
      <c r="E262" s="12">
        <v>738.9</v>
      </c>
      <c r="F262" s="12">
        <v>0</v>
      </c>
      <c r="G262" s="12">
        <v>0</v>
      </c>
    </row>
    <row r="263" spans="2:7" hidden="1">
      <c r="B263" s="9" t="s">
        <v>9</v>
      </c>
      <c r="C263" s="19" t="s">
        <v>167</v>
      </c>
      <c r="D263" s="11">
        <v>800</v>
      </c>
      <c r="E263" s="12">
        <f>E264+E265</f>
        <v>0</v>
      </c>
      <c r="F263" s="12">
        <f>F264+F265</f>
        <v>0</v>
      </c>
      <c r="G263" s="12">
        <f>G264+G265</f>
        <v>0</v>
      </c>
    </row>
    <row r="264" spans="2:7" hidden="1">
      <c r="B264" s="9" t="s">
        <v>204</v>
      </c>
      <c r="C264" s="19" t="s">
        <v>167</v>
      </c>
      <c r="D264" s="11">
        <v>830</v>
      </c>
      <c r="E264" s="12"/>
      <c r="F264" s="12"/>
      <c r="G264" s="12"/>
    </row>
    <row r="265" spans="2:7" hidden="1">
      <c r="B265" s="9" t="s">
        <v>8</v>
      </c>
      <c r="C265" s="19" t="s">
        <v>167</v>
      </c>
      <c r="D265" s="11">
        <v>850</v>
      </c>
      <c r="E265" s="12"/>
      <c r="F265" s="12"/>
      <c r="G265" s="12"/>
    </row>
    <row r="266" spans="2:7">
      <c r="B266" s="22" t="s">
        <v>0</v>
      </c>
      <c r="C266" s="10"/>
      <c r="D266" s="36"/>
      <c r="E266" s="23">
        <f>E13+E19+E55+E61+E79+E109+E152+E158+E163+E169+E193+E201+E232+E245+E140+E70</f>
        <v>102525</v>
      </c>
      <c r="F266" s="23">
        <f>F13+F19+F55+F61+F79+F109+F152+F158+F163+F169+F193+F201+F232+F245+F140+F70</f>
        <v>98882</v>
      </c>
      <c r="G266" s="23">
        <f>G13+G19+G55+G61+G79+G109+G152+G158+G163+G169+G193+G201+G232+G245+G140+G70</f>
        <v>100481.9</v>
      </c>
    </row>
    <row r="267" spans="2:7">
      <c r="E267" s="2">
        <v>102525</v>
      </c>
    </row>
    <row r="268" spans="2:7" hidden="1">
      <c r="E268" s="5">
        <f>E266-E267</f>
        <v>0</v>
      </c>
    </row>
  </sheetData>
  <autoFilter ref="A12:H268">
    <filterColumn colId="4">
      <filters>
        <filter val="1 027,7"/>
        <filter val="1 041,6"/>
        <filter val="1 076,7"/>
        <filter val="1 671,8"/>
        <filter val="1 700,0"/>
        <filter val="1 826,6"/>
        <filter val="1 914,3"/>
        <filter val="10 390,0"/>
        <filter val="10 689,7"/>
        <filter val="10,0"/>
        <filter val="10,1"/>
        <filter val="100,0"/>
        <filter val="102 525,0"/>
        <filter val="102525"/>
        <filter val="107,1"/>
        <filter val="12 404,0"/>
        <filter val="13 693,6"/>
        <filter val="13 900,0"/>
        <filter val="13,3"/>
        <filter val="13,9"/>
        <filter val="136,4"/>
        <filter val="15,0"/>
        <filter val="16 884,6"/>
        <filter val="18,9"/>
        <filter val="192,8"/>
        <filter val="2 014,0"/>
        <filter val="2 018,0"/>
        <filter val="2 379,2"/>
        <filter val="2 540,1"/>
        <filter val="2 600,6"/>
        <filter val="2 647,0"/>
        <filter val="2 906,0"/>
        <filter val="217,1"/>
        <filter val="22 185,1"/>
        <filter val="221,4"/>
        <filter val="23,4"/>
        <filter val="235,0"/>
        <filter val="25 471,0"/>
        <filter val="25 824,5"/>
        <filter val="25,0"/>
        <filter val="262,0"/>
        <filter val="276,8"/>
        <filter val="281,8"/>
        <filter val="3 942,1"/>
        <filter val="300,0"/>
        <filter val="311,7"/>
        <filter val="34,3"/>
        <filter val="341,1"/>
        <filter val="35,0"/>
        <filter val="370,0"/>
        <filter val="4 571,3"/>
        <filter val="4 918,6"/>
        <filter val="45 363,1"/>
        <filter val="46,1"/>
        <filter val="46,8"/>
        <filter val="463,8"/>
        <filter val="5 394,8"/>
        <filter val="5 617,0"/>
        <filter val="50,0"/>
        <filter val="500,0"/>
        <filter val="504,5"/>
        <filter val="507,7"/>
        <filter val="52,0"/>
        <filter val="569,0"/>
        <filter val="59,2"/>
        <filter val="592,0"/>
        <filter val="6 148,1"/>
        <filter val="636,0"/>
        <filter val="7 288,8"/>
        <filter val="7 414,8"/>
        <filter val="738,9"/>
        <filter val="753,3"/>
        <filter val="78,6"/>
        <filter val="8 491,5"/>
        <filter val="8 748,7"/>
        <filter val="976,5"/>
      </filters>
    </filterColumn>
  </autoFilter>
  <mergeCells count="2">
    <mergeCell ref="F11:G11"/>
    <mergeCell ref="B9:E9"/>
  </mergeCells>
  <pageMargins left="0.39370078740157483" right="0.19685039370078741" top="0.39370078740157483" bottom="0.19685039370078741" header="0.19685039370078741" footer="0.19685039370078741"/>
  <pageSetup paperSize="9" fitToHeight="0" orientation="portrait" r:id="rId1"/>
  <headerFooter alignWithMargins="0"/>
  <ignoredErrors>
    <ignoredError sqref="D145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 муниципальные прогр. 2017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Панкова М.И</cp:lastModifiedBy>
  <cp:lastPrinted>2017-03-29T07:25:45Z</cp:lastPrinted>
  <dcterms:created xsi:type="dcterms:W3CDTF">2014-09-22T11:17:11Z</dcterms:created>
  <dcterms:modified xsi:type="dcterms:W3CDTF">2017-03-29T07:27:04Z</dcterms:modified>
</cp:coreProperties>
</file>